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БО'!$A$1:$D$233</definedName>
  </definedNames>
  <calcPr calcId="124519"/>
</workbook>
</file>

<file path=xl/calcChain.xml><?xml version="1.0" encoding="utf-8"?>
<calcChain xmlns="http://schemas.openxmlformats.org/spreadsheetml/2006/main">
  <c r="C225" i="2"/>
  <c r="C224"/>
  <c r="C223" s="1"/>
  <c r="C222" s="1"/>
  <c r="C220"/>
  <c r="C219" s="1"/>
  <c r="C218" s="1"/>
  <c r="C217" s="1"/>
  <c r="C216" s="1"/>
  <c r="C214"/>
  <c r="C213"/>
  <c r="C212" s="1"/>
  <c r="C211" s="1"/>
  <c r="C210" s="1"/>
  <c r="C208"/>
  <c r="C207" s="1"/>
  <c r="C206" s="1"/>
  <c r="C205" s="1"/>
  <c r="C203"/>
  <c r="C202" s="1"/>
  <c r="C201" s="1"/>
  <c r="C200" s="1"/>
  <c r="C195"/>
  <c r="C194" s="1"/>
  <c r="C193" s="1"/>
  <c r="C192" s="1"/>
  <c r="C190"/>
  <c r="C189" s="1"/>
  <c r="C188" s="1"/>
  <c r="C185"/>
  <c r="C184"/>
  <c r="C183" s="1"/>
  <c r="C181"/>
  <c r="C178"/>
  <c r="C175"/>
  <c r="C172"/>
  <c r="C167"/>
  <c r="C166" s="1"/>
  <c r="C165" s="1"/>
  <c r="C161"/>
  <c r="C159"/>
  <c r="C157"/>
  <c r="C156"/>
  <c r="C155" s="1"/>
  <c r="C154" s="1"/>
  <c r="C153" s="1"/>
  <c r="C151"/>
  <c r="C150" s="1"/>
  <c r="C146" s="1"/>
  <c r="C145" s="1"/>
  <c r="C148"/>
  <c r="C147"/>
  <c r="C143"/>
  <c r="C142" s="1"/>
  <c r="C140"/>
  <c r="C138"/>
  <c r="C137"/>
  <c r="C135"/>
  <c r="C134"/>
  <c r="C132"/>
  <c r="C131"/>
  <c r="C129"/>
  <c r="C128" s="1"/>
  <c r="C127" s="1"/>
  <c r="C125"/>
  <c r="C124" s="1"/>
  <c r="C120"/>
  <c r="C116"/>
  <c r="C115"/>
  <c r="C113"/>
  <c r="C112"/>
  <c r="C111" s="1"/>
  <c r="C109"/>
  <c r="C108" s="1"/>
  <c r="C105"/>
  <c r="C104" s="1"/>
  <c r="C103" s="1"/>
  <c r="C102" s="1"/>
  <c r="C99"/>
  <c r="C97"/>
  <c r="C96"/>
  <c r="C95"/>
  <c r="C92"/>
  <c r="C91" s="1"/>
  <c r="C89"/>
  <c r="C88" s="1"/>
  <c r="C84"/>
  <c r="C82"/>
  <c r="C80"/>
  <c r="C79" s="1"/>
  <c r="C75" s="1"/>
  <c r="C74" s="1"/>
  <c r="C77"/>
  <c r="C76"/>
  <c r="C71"/>
  <c r="C70" s="1"/>
  <c r="C69" s="1"/>
  <c r="C68" s="1"/>
  <c r="C66"/>
  <c r="C64"/>
  <c r="C63"/>
  <c r="C62" s="1"/>
  <c r="C61" s="1"/>
  <c r="C58"/>
  <c r="C57"/>
  <c r="C56" s="1"/>
  <c r="C52"/>
  <c r="C51" s="1"/>
  <c r="C49"/>
  <c r="C48" s="1"/>
  <c r="C47" s="1"/>
  <c r="C45"/>
  <c r="C44"/>
  <c r="C43" s="1"/>
  <c r="C37"/>
  <c r="C36" s="1"/>
  <c r="C35" s="1"/>
  <c r="C33"/>
  <c r="C32"/>
  <c r="C31" s="1"/>
  <c r="C30" s="1"/>
  <c r="C28"/>
  <c r="C27"/>
  <c r="C26" s="1"/>
  <c r="C25" s="1"/>
  <c r="C24" s="1"/>
  <c r="C87" l="1"/>
  <c r="C86" s="1"/>
  <c r="C60"/>
  <c r="C73"/>
  <c r="C123"/>
  <c r="C122" s="1"/>
  <c r="C101" s="1"/>
  <c r="C164"/>
  <c r="C163" s="1"/>
  <c r="C199"/>
  <c r="C227" l="1"/>
  <c r="C228" s="1"/>
</calcChain>
</file>

<file path=xl/sharedStrings.xml><?xml version="1.0" encoding="utf-8"?>
<sst xmlns="http://schemas.openxmlformats.org/spreadsheetml/2006/main" count="441" uniqueCount="363">
  <si>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</si>
  <si>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</si>
  <si>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</si>
  <si>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</si>
  <si>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</si>
  <si>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</si>
  <si>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</si>
  <si>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</si>
  <si>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</si>
  <si>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</si>
  <si>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</si>
  <si>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</si>
  <si>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</si>
  <si>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</si>
  <si>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</si>
  <si>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</si>
  <si>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</si>
  <si>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</si>
  <si>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</si>
  <si>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</si>
  <si>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</si>
  <si>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</si>
  <si>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</si>
  <si>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</si>
  <si>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</si>
  <si>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</si>
  <si>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</si>
  <si>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</si>
  <si>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</si>
  <si>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</si>
  <si>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</si>
  <si>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</si>
  <si>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</si>
  <si>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</si>
  <si>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</si>
  <si>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</si>
  <si>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</si>
  <si>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</si>
  <si>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</si>
  <si>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</si>
  <si>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</si>
  <si>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</si>
  <si>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</si>
  <si>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</si>
  <si>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</si>
  <si>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</si>
  <si>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</si>
  <si>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</si>
  <si>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</si>
  <si>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</si>
  <si>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</si>
  <si>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</si>
  <si>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</si>
  <si>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</si>
  <si>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</si>
  <si>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</si>
  <si>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</si>
  <si>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</si>
  <si>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</si>
  <si>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</si>
  <si>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</si>
  <si>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</si>
  <si>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</si>
  <si>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</si>
  <si>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</si>
  <si>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</si>
  <si>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</si>
  <si>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</si>
  <si>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</si>
  <si>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</si>
  <si>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</si>
  <si>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</si>
  <si>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</si>
  <si>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</si>
  <si>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</si>
  <si>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</si>
  <si>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</si>
  <si>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</si>
  <si>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</si>
  <si>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</si>
  <si>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</si>
  <si>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</si>
  <si>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</si>
  <si>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</si>
  <si>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</si>
  <si>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</si>
  <si>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</si>
  <si>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</si>
  <si>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</si>
  <si>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</si>
  <si>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</si>
  <si>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</si>
  <si>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</si>
  <si>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</si>
  <si>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</si>
  <si>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</si>
  <si>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</si>
  <si>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</si>
  <si>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</si>
  <si>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</si>
  <si>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</si>
  <si>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</si>
  <si>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</si>
  <si>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</si>
  <si>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</si>
  <si>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</si>
  <si>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</si>
  <si>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</si>
  <si>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</si>
  <si>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</si>
  <si>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</si>
  <si>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</si>
  <si>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</si>
  <si>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</si>
  <si>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</si>
  <si>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</si>
  <si>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</si>
  <si>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</si>
  <si>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</si>
  <si>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</si>
  <si>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</si>
  <si>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</si>
  <si>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</si>
  <si>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</si>
  <si>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</si>
  <si>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</si>
  <si>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</si>
  <si>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</si>
  <si>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</si>
  <si>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</si>
  <si>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</si>
  <si>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</si>
  <si>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</si>
  <si>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</si>
  <si>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</si>
  <si>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</si>
  <si>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</si>
  <si>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</si>
  <si>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</si>
  <si>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</si>
  <si>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</si>
  <si>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</si>
  <si>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</si>
  <si>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</si>
  <si>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</si>
  <si>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</si>
  <si>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</si>
  <si>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</si>
  <si>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</si>
  <si>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</si>
  <si>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</si>
  <si>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</si>
  <si>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</si>
  <si>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</si>
  <si>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</si>
  <si>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</si>
  <si>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</si>
  <si>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</si>
  <si>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</si>
  <si>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</si>
  <si>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</si>
  <si>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</si>
  <si>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</si>
  <si>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</si>
  <si>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</si>
  <si>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</si>
  <si>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</si>
  <si>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</si>
  <si>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</si>
  <si>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</si>
  <si>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</si>
  <si>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</si>
  <si>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</si>
  <si>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</si>
  <si>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</si>
  <si>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</si>
  <si>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</si>
  <si>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</si>
  <si>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</si>
  <si>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</si>
  <si>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</si>
  <si>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</si>
  <si>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</si>
  <si>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</si>
  <si>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</si>
  <si>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</si>
  <si>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</si>
  <si>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</si>
  <si>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</si>
  <si>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</si>
  <si>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</si>
  <si>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</si>
  <si>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</si>
  <si>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</si>
  <si>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</si>
  <si>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</si>
  <si>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</si>
  <si>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</si>
  <si>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</si>
  <si>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</si>
  <si>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</si>
  <si>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</si>
  <si>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</si>
  <si>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</si>
  <si>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</si>
  <si>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</si>
  <si>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</si>
  <si>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</si>
  <si>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</si>
  <si>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</si>
  <si>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</si>
  <si>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</si>
  <si>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</si>
  <si>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</si>
  <si>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</si>
  <si>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</si>
  <si>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</si>
  <si>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</si>
  <si>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</si>
  <si>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</si>
  <si>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</si>
  <si>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</si>
  <si>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</si>
  <si>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</si>
  <si>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</si>
  <si>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</si>
  <si>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</si>
  <si>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</si>
  <si>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</si>
  <si>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</si>
  <si>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</si>
  <si>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</si>
  <si>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</si>
  <si>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</si>
  <si>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</si>
  <si>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</si>
  <si>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</si>
  <si>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</si>
  <si>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</si>
  <si>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992 0801 0710060120 000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</si>
  <si>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</si>
  <si>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</si>
  <si>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</si>
  <si>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</si>
  <si>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</si>
  <si>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</si>
  <si>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</si>
  <si>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</si>
  <si>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</si>
  <si>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</si>
  <si>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</si>
  <si>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</si>
  <si>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</si>
  <si>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</si>
  <si>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</si>
  <si>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</si>
  <si>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</si>
  <si>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</si>
  <si>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</si>
  <si>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</si>
  <si>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</si>
  <si>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</si>
  <si>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</si>
  <si>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</si>
  <si>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</si>
  <si>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</si>
  <si>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</si>
  <si>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</si>
  <si>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</si>
  <si>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</si>
  <si>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</si>
  <si>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</si>
  <si>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</si>
  <si>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</si>
  <si>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</si>
  <si>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</si>
  <si>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</si>
  <si>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</si>
  <si>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</si>
  <si>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</si>
  <si>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</si>
  <si>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</si>
  <si>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</si>
  <si>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</si>
  <si>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</si>
  <si>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</si>
  <si>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</si>
  <si>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</si>
  <si>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</si>
  <si>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</si>
  <si>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</si>
  <si>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</si>
  <si>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</si>
  <si>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</si>
  <si>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</si>
  <si>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</si>
  <si>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</si>
  <si>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</si>
  <si>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</si>
  <si>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</si>
  <si>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</si>
  <si>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</si>
  <si>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</si>
  <si>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</si>
  <si>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</si>
  <si>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</si>
  <si>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</si>
  <si>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</si>
  <si>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</si>
  <si>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</si>
  <si>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</si>
  <si>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</si>
  <si>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</si>
  <si>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</si>
  <si>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</si>
  <si>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</si>
  <si>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</si>
  <si>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</si>
  <si>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</si>
  <si>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</si>
  <si>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</si>
  <si>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</si>
  <si>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</si>
  <si>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</si>
  <si>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</si>
  <si>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</si>
  <si>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</si>
  <si>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</si>
  <si>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</si>
  <si>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</si>
  <si>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</si>
  <si>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</si>
  <si>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</si>
  <si>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</si>
  <si>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</si>
  <si>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</si>
  <si>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992 0107 5060010190 240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</si>
  <si>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</si>
  <si>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</si>
  <si>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</si>
  <si>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</si>
  <si>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</si>
  <si>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</si>
  <si>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</si>
  <si>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</si>
  <si>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</si>
  <si>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</si>
  <si>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</si>
  <si>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</si>
  <si>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</si>
  <si>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</si>
  <si>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</si>
  <si>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</si>
  <si>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</si>
  <si>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</si>
  <si>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</si>
  <si>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</si>
  <si>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</si>
  <si>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</si>
  <si>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</si>
  <si>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Приложение № 4</t>
  </si>
  <si>
    <t xml:space="preserve">    27.11.2018 г  (в ред. от 25.03.2019 г.)</t>
  </si>
  <si>
    <t>992 0502 0510010390 810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</si>
</sst>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15" fillId="0" borderId="1" xfId="1" applyFont="1" applyBorder="1" applyAlignment="1" applyProtection="1"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231</xdr:row>
      <xdr:rowOff>152400</xdr:rowOff>
    </xdr:from>
    <xdr:to>
      <xdr:col>1</xdr:col>
      <xdr:colOff>1114425</xdr:colOff>
      <xdr:row>231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0"/>
  <sheetViews>
    <sheetView showGridLines="0" tabSelected="1" workbookViewId="0">
      <selection activeCell="C94" sqref="C9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360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265</v>
      </c>
      <c r="C4" s="9"/>
    </row>
    <row r="5" spans="1:5" ht="8.25" customHeight="1">
      <c r="B5" s="10"/>
      <c r="C5" s="9"/>
    </row>
    <row r="6" spans="1:5" ht="18.75" customHeight="1">
      <c r="B6" s="7"/>
      <c r="C6" s="23" t="s">
        <v>345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344</v>
      </c>
      <c r="C9" s="9"/>
    </row>
    <row r="10" spans="1:5" ht="15.75">
      <c r="B10" s="10"/>
      <c r="C10" s="9"/>
    </row>
    <row r="11" spans="1:5" ht="15" customHeight="1">
      <c r="A11" s="39"/>
      <c r="B11" s="48" t="s">
        <v>339</v>
      </c>
      <c r="C11" s="48"/>
    </row>
    <row r="12" spans="1:5" ht="15.75">
      <c r="A12" s="39"/>
      <c r="B12" s="48" t="s">
        <v>340</v>
      </c>
      <c r="C12" s="48"/>
    </row>
    <row r="13" spans="1:5" ht="17.25" customHeight="1">
      <c r="A13" s="39"/>
      <c r="B13" s="48" t="s">
        <v>341</v>
      </c>
      <c r="C13" s="48"/>
    </row>
    <row r="14" spans="1:5" ht="19.5" customHeight="1">
      <c r="A14" s="34"/>
      <c r="B14" s="40" t="s">
        <v>342</v>
      </c>
      <c r="C14" s="41"/>
      <c r="D14" s="2"/>
      <c r="E14" s="2"/>
    </row>
    <row r="15" spans="1:5" ht="14.25" customHeight="1">
      <c r="A15" s="34"/>
      <c r="B15" s="40"/>
      <c r="C15" s="42" t="s">
        <v>361</v>
      </c>
      <c r="D15" s="2"/>
      <c r="E15" s="2"/>
    </row>
    <row r="16" spans="1:5" ht="13.5" customHeight="1">
      <c r="A16" s="34"/>
      <c r="B16" s="40"/>
      <c r="C16" s="43" t="s">
        <v>359</v>
      </c>
      <c r="D16" s="2"/>
      <c r="E16" s="2"/>
    </row>
    <row r="17" spans="1:5" ht="15.75" customHeight="1">
      <c r="A17" s="46" t="s">
        <v>329</v>
      </c>
      <c r="B17" s="46"/>
      <c r="C17" s="46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7" t="s">
        <v>234</v>
      </c>
      <c r="B19" s="47" t="s">
        <v>235</v>
      </c>
      <c r="C19" s="14" t="s">
        <v>51</v>
      </c>
      <c r="D19" s="2"/>
      <c r="E19" s="2"/>
    </row>
    <row r="20" spans="1:5" ht="41.25" customHeight="1">
      <c r="A20" s="47"/>
      <c r="B20" s="47"/>
      <c r="C20" s="13" t="s">
        <v>228</v>
      </c>
      <c r="D20" s="4"/>
      <c r="E20" s="2"/>
    </row>
    <row r="21" spans="1:5" s="16" customFormat="1" ht="29.25" hidden="1" customHeight="1">
      <c r="A21" s="17" t="s">
        <v>276</v>
      </c>
      <c r="B21" s="17" t="s">
        <v>275</v>
      </c>
      <c r="C21" s="18">
        <v>138660043.05000001</v>
      </c>
      <c r="D21" s="19"/>
      <c r="E21" s="20"/>
    </row>
    <row r="22" spans="1:5" s="16" customFormat="1" ht="409.6" hidden="1" customHeight="1">
      <c r="A22" s="32" t="s">
        <v>276</v>
      </c>
      <c r="B22" s="32" t="s">
        <v>275</v>
      </c>
      <c r="C22" s="33">
        <v>138660043.05000001</v>
      </c>
      <c r="D22" s="19"/>
      <c r="E22" s="20"/>
    </row>
    <row r="23" spans="1:5" s="38" customFormat="1" ht="15" customHeight="1">
      <c r="A23" s="24" t="s">
        <v>53</v>
      </c>
      <c r="B23" s="25" t="s">
        <v>54</v>
      </c>
      <c r="C23" s="26"/>
      <c r="D23" s="15"/>
      <c r="E23" s="37"/>
    </row>
    <row r="24" spans="1:5" s="38" customFormat="1" ht="15" customHeight="1">
      <c r="A24" s="24" t="s">
        <v>49</v>
      </c>
      <c r="B24" s="27" t="s">
        <v>58</v>
      </c>
      <c r="C24" s="28">
        <f>C25</f>
        <v>229000</v>
      </c>
      <c r="D24" s="15"/>
      <c r="E24" s="37"/>
    </row>
    <row r="25" spans="1:5" s="38" customFormat="1" ht="24" customHeight="1">
      <c r="A25" s="24" t="s">
        <v>72</v>
      </c>
      <c r="B25" s="27" t="s">
        <v>59</v>
      </c>
      <c r="C25" s="28">
        <f>C26</f>
        <v>229000</v>
      </c>
      <c r="D25" s="15"/>
      <c r="E25" s="37"/>
    </row>
    <row r="26" spans="1:5" s="38" customFormat="1" ht="15" customHeight="1">
      <c r="A26" s="29" t="s">
        <v>50</v>
      </c>
      <c r="B26" s="30" t="s">
        <v>60</v>
      </c>
      <c r="C26" s="31">
        <f>C27</f>
        <v>229000</v>
      </c>
      <c r="D26" s="15"/>
      <c r="E26" s="37"/>
    </row>
    <row r="27" spans="1:5" s="38" customFormat="1" ht="24.75" customHeight="1">
      <c r="A27" s="29" t="s">
        <v>62</v>
      </c>
      <c r="B27" s="30" t="s">
        <v>61</v>
      </c>
      <c r="C27" s="31">
        <f>C28</f>
        <v>229000</v>
      </c>
      <c r="D27" s="15"/>
      <c r="E27" s="37"/>
    </row>
    <row r="28" spans="1:5" s="38" customFormat="1" ht="15" customHeight="1">
      <c r="A28" s="29" t="s">
        <v>46</v>
      </c>
      <c r="B28" s="30" t="s">
        <v>63</v>
      </c>
      <c r="C28" s="31">
        <f>C29</f>
        <v>229000</v>
      </c>
      <c r="D28" s="15"/>
      <c r="E28" s="37"/>
    </row>
    <row r="29" spans="1:5" s="38" customFormat="1" ht="15" customHeight="1">
      <c r="A29" s="29" t="s">
        <v>20</v>
      </c>
      <c r="B29" s="30" t="s">
        <v>64</v>
      </c>
      <c r="C29" s="31">
        <v>229000</v>
      </c>
      <c r="D29" s="15"/>
      <c r="E29" s="37"/>
    </row>
    <row r="30" spans="1:5" s="38" customFormat="1" ht="15" customHeight="1">
      <c r="A30" s="24" t="s">
        <v>49</v>
      </c>
      <c r="B30" s="27" t="s">
        <v>66</v>
      </c>
      <c r="C30" s="28">
        <f>C31+C35+C51+C47+C43</f>
        <v>22888600</v>
      </c>
      <c r="D30" s="15"/>
      <c r="E30" s="37"/>
    </row>
    <row r="31" spans="1:5" s="38" customFormat="1" ht="24" customHeight="1">
      <c r="A31" s="24" t="s">
        <v>65</v>
      </c>
      <c r="B31" s="27" t="s">
        <v>67</v>
      </c>
      <c r="C31" s="28">
        <f>C32</f>
        <v>1277400</v>
      </c>
      <c r="D31" s="15"/>
      <c r="E31" s="37"/>
    </row>
    <row r="32" spans="1:5" s="38" customFormat="1" ht="15" customHeight="1">
      <c r="A32" s="29" t="s">
        <v>48</v>
      </c>
      <c r="B32" s="30" t="s">
        <v>69</v>
      </c>
      <c r="C32" s="31">
        <f>C33</f>
        <v>1277400</v>
      </c>
      <c r="D32" s="15"/>
      <c r="E32" s="37"/>
    </row>
    <row r="33" spans="1:5" s="38" customFormat="1" ht="15" customHeight="1">
      <c r="A33" s="29" t="s">
        <v>46</v>
      </c>
      <c r="B33" s="30" t="s">
        <v>68</v>
      </c>
      <c r="C33" s="31">
        <f>C34</f>
        <v>1277400</v>
      </c>
      <c r="D33" s="15"/>
      <c r="E33" s="37"/>
    </row>
    <row r="34" spans="1:5" s="38" customFormat="1" ht="38.25">
      <c r="A34" s="29" t="s">
        <v>71</v>
      </c>
      <c r="B34" s="30" t="s">
        <v>70</v>
      </c>
      <c r="C34" s="31">
        <v>1277400</v>
      </c>
      <c r="D34" s="15"/>
      <c r="E34" s="37"/>
    </row>
    <row r="35" spans="1:5" s="38" customFormat="1" ht="42" customHeight="1">
      <c r="A35" s="24" t="s">
        <v>47</v>
      </c>
      <c r="B35" s="27" t="s">
        <v>73</v>
      </c>
      <c r="C35" s="28">
        <f>C36</f>
        <v>16136200</v>
      </c>
      <c r="D35" s="15"/>
      <c r="E35" s="37"/>
    </row>
    <row r="36" spans="1:5" s="38" customFormat="1" ht="15" customHeight="1">
      <c r="A36" s="29" t="s">
        <v>74</v>
      </c>
      <c r="B36" s="30" t="s">
        <v>75</v>
      </c>
      <c r="C36" s="31">
        <f>C37+C41</f>
        <v>16136200</v>
      </c>
      <c r="D36" s="15"/>
      <c r="E36" s="37"/>
    </row>
    <row r="37" spans="1:5" s="38" customFormat="1" ht="15" customHeight="1">
      <c r="A37" s="29" t="s">
        <v>46</v>
      </c>
      <c r="B37" s="30" t="s">
        <v>76</v>
      </c>
      <c r="C37" s="31">
        <f>C38+C39+C40</f>
        <v>16123800</v>
      </c>
      <c r="D37" s="15"/>
      <c r="E37" s="37"/>
    </row>
    <row r="38" spans="1:5" s="38" customFormat="1" ht="15" customHeight="1">
      <c r="A38" s="29" t="s">
        <v>45</v>
      </c>
      <c r="B38" s="30" t="s">
        <v>77</v>
      </c>
      <c r="C38" s="31">
        <v>14726900</v>
      </c>
      <c r="D38" s="15"/>
      <c r="E38" s="37"/>
    </row>
    <row r="39" spans="1:5" s="38" customFormat="1" ht="24" customHeight="1">
      <c r="A39" s="29" t="s">
        <v>3</v>
      </c>
      <c r="B39" s="30" t="s">
        <v>78</v>
      </c>
      <c r="C39" s="31">
        <v>1274900</v>
      </c>
      <c r="D39" s="15"/>
      <c r="E39" s="37"/>
    </row>
    <row r="40" spans="1:5" s="38" customFormat="1" ht="15" customHeight="1">
      <c r="A40" s="29" t="s">
        <v>41</v>
      </c>
      <c r="B40" s="30" t="s">
        <v>79</v>
      </c>
      <c r="C40" s="31">
        <v>122000</v>
      </c>
      <c r="D40" s="15"/>
      <c r="E40" s="37"/>
    </row>
    <row r="41" spans="1:5" s="38" customFormat="1" ht="24" customHeight="1">
      <c r="A41" s="29" t="s">
        <v>44</v>
      </c>
      <c r="B41" s="30" t="s">
        <v>80</v>
      </c>
      <c r="C41" s="31">
        <v>12400</v>
      </c>
      <c r="D41" s="15"/>
      <c r="E41" s="37"/>
    </row>
    <row r="42" spans="1:5" s="38" customFormat="1" ht="24" customHeight="1">
      <c r="A42" s="29" t="s">
        <v>3</v>
      </c>
      <c r="B42" s="30" t="s">
        <v>81</v>
      </c>
      <c r="C42" s="31">
        <v>12400</v>
      </c>
      <c r="D42" s="15"/>
      <c r="E42" s="37"/>
    </row>
    <row r="43" spans="1:5" s="38" customFormat="1" ht="18.75" customHeight="1">
      <c r="A43" s="24" t="s">
        <v>330</v>
      </c>
      <c r="B43" s="27" t="s">
        <v>331</v>
      </c>
      <c r="C43" s="28">
        <f>C44</f>
        <v>1950000</v>
      </c>
      <c r="D43" s="15"/>
      <c r="E43" s="37"/>
    </row>
    <row r="44" spans="1:5" s="38" customFormat="1" ht="15" customHeight="1">
      <c r="A44" s="29" t="s">
        <v>332</v>
      </c>
      <c r="B44" s="30" t="s">
        <v>333</v>
      </c>
      <c r="C44" s="31">
        <f>C45</f>
        <v>1950000</v>
      </c>
      <c r="D44" s="15"/>
      <c r="E44" s="37"/>
    </row>
    <row r="45" spans="1:5" s="38" customFormat="1" ht="15" customHeight="1">
      <c r="A45" s="29" t="s">
        <v>334</v>
      </c>
      <c r="B45" s="30" t="s">
        <v>335</v>
      </c>
      <c r="C45" s="31">
        <f>C46</f>
        <v>1950000</v>
      </c>
      <c r="D45" s="15"/>
      <c r="E45" s="37"/>
    </row>
    <row r="46" spans="1:5" s="38" customFormat="1" ht="25.5">
      <c r="A46" s="29" t="s">
        <v>3</v>
      </c>
      <c r="B46" s="30" t="s">
        <v>336</v>
      </c>
      <c r="C46" s="31">
        <v>1950000</v>
      </c>
      <c r="D46" s="15"/>
      <c r="E46" s="37"/>
    </row>
    <row r="47" spans="1:5" s="38" customFormat="1" ht="15" customHeight="1">
      <c r="A47" s="24" t="s">
        <v>86</v>
      </c>
      <c r="B47" s="27" t="s">
        <v>82</v>
      </c>
      <c r="C47" s="28">
        <f>C48</f>
        <v>100000</v>
      </c>
      <c r="D47" s="15"/>
      <c r="E47" s="37"/>
    </row>
    <row r="48" spans="1:5" s="38" customFormat="1" ht="15" customHeight="1">
      <c r="A48" s="29" t="s">
        <v>87</v>
      </c>
      <c r="B48" s="30" t="s">
        <v>83</v>
      </c>
      <c r="C48" s="31">
        <f>C49</f>
        <v>100000</v>
      </c>
      <c r="D48" s="15"/>
      <c r="E48" s="37"/>
    </row>
    <row r="49" spans="1:5" s="38" customFormat="1" ht="15" customHeight="1">
      <c r="A49" s="29" t="s">
        <v>88</v>
      </c>
      <c r="B49" s="30" t="s">
        <v>84</v>
      </c>
      <c r="C49" s="31">
        <f>C50</f>
        <v>100000</v>
      </c>
      <c r="D49" s="15"/>
      <c r="E49" s="37"/>
    </row>
    <row r="50" spans="1:5" s="38" customFormat="1" ht="16.5" customHeight="1">
      <c r="A50" s="29" t="s">
        <v>89</v>
      </c>
      <c r="B50" s="30" t="s">
        <v>85</v>
      </c>
      <c r="C50" s="31">
        <v>100000</v>
      </c>
      <c r="D50" s="15"/>
      <c r="E50" s="37"/>
    </row>
    <row r="51" spans="1:5" s="38" customFormat="1" ht="23.25" customHeight="1">
      <c r="A51" s="24" t="s">
        <v>43</v>
      </c>
      <c r="B51" s="27" t="s">
        <v>90</v>
      </c>
      <c r="C51" s="28">
        <f>C52+C56</f>
        <v>3425000</v>
      </c>
      <c r="D51" s="15"/>
      <c r="E51" s="37"/>
    </row>
    <row r="52" spans="1:5" s="38" customFormat="1" ht="15" customHeight="1">
      <c r="A52" s="29" t="s">
        <v>42</v>
      </c>
      <c r="B52" s="30" t="s">
        <v>91</v>
      </c>
      <c r="C52" s="31">
        <f>C54+C55+C53</f>
        <v>2785000</v>
      </c>
      <c r="D52" s="15"/>
      <c r="E52" s="37"/>
    </row>
    <row r="53" spans="1:5" s="38" customFormat="1" ht="24" customHeight="1">
      <c r="A53" s="29" t="s">
        <v>3</v>
      </c>
      <c r="B53" s="30" t="s">
        <v>92</v>
      </c>
      <c r="C53" s="31">
        <v>2215000</v>
      </c>
      <c r="D53" s="15"/>
      <c r="E53" s="37"/>
    </row>
    <row r="54" spans="1:5" s="38" customFormat="1" ht="15" customHeight="1">
      <c r="A54" s="29" t="s">
        <v>347</v>
      </c>
      <c r="B54" s="30" t="s">
        <v>348</v>
      </c>
      <c r="C54" s="31">
        <v>540000</v>
      </c>
      <c r="D54" s="15"/>
      <c r="E54" s="37"/>
    </row>
    <row r="55" spans="1:5" s="38" customFormat="1" ht="17.25" customHeight="1">
      <c r="A55" s="29" t="s">
        <v>41</v>
      </c>
      <c r="B55" s="30" t="s">
        <v>236</v>
      </c>
      <c r="C55" s="31">
        <v>30000</v>
      </c>
      <c r="D55" s="15"/>
      <c r="E55" s="37"/>
    </row>
    <row r="56" spans="1:5" s="38" customFormat="1" ht="37.5" customHeight="1">
      <c r="A56" s="29" t="s">
        <v>93</v>
      </c>
      <c r="B56" s="30" t="s">
        <v>94</v>
      </c>
      <c r="C56" s="31">
        <f>C57</f>
        <v>640000</v>
      </c>
      <c r="D56" s="15"/>
      <c r="E56" s="37"/>
    </row>
    <row r="57" spans="1:5" s="38" customFormat="1" ht="15" customHeight="1">
      <c r="A57" s="29" t="s">
        <v>5</v>
      </c>
      <c r="B57" s="30" t="s">
        <v>95</v>
      </c>
      <c r="C57" s="31">
        <f>C58</f>
        <v>640000</v>
      </c>
      <c r="D57" s="15"/>
      <c r="E57" s="37"/>
    </row>
    <row r="58" spans="1:5" s="38" customFormat="1" ht="18.75" customHeight="1">
      <c r="A58" s="29" t="s">
        <v>98</v>
      </c>
      <c r="B58" s="30" t="s">
        <v>96</v>
      </c>
      <c r="C58" s="31">
        <f>C59</f>
        <v>640000</v>
      </c>
      <c r="D58" s="15"/>
      <c r="E58" s="37"/>
    </row>
    <row r="59" spans="1:5" s="38" customFormat="1" ht="26.25" customHeight="1">
      <c r="A59" s="29" t="s">
        <v>3</v>
      </c>
      <c r="B59" s="30" t="s">
        <v>97</v>
      </c>
      <c r="C59" s="31">
        <v>640000</v>
      </c>
      <c r="D59" s="15"/>
      <c r="E59" s="37"/>
    </row>
    <row r="60" spans="1:5" s="38" customFormat="1" ht="23.25" customHeight="1">
      <c r="A60" s="24" t="s">
        <v>40</v>
      </c>
      <c r="B60" s="27" t="s">
        <v>99</v>
      </c>
      <c r="C60" s="28">
        <f>C61+C68</f>
        <v>8156000</v>
      </c>
      <c r="D60" s="15"/>
      <c r="E60" s="37"/>
    </row>
    <row r="61" spans="1:5" s="38" customFormat="1" ht="25.5">
      <c r="A61" s="24" t="s">
        <v>39</v>
      </c>
      <c r="B61" s="27" t="s">
        <v>100</v>
      </c>
      <c r="C61" s="28">
        <f>C62</f>
        <v>7956000</v>
      </c>
      <c r="D61" s="15"/>
      <c r="E61" s="37"/>
    </row>
    <row r="62" spans="1:5" s="38" customFormat="1" ht="24" customHeight="1">
      <c r="A62" s="29" t="s">
        <v>101</v>
      </c>
      <c r="B62" s="30" t="s">
        <v>104</v>
      </c>
      <c r="C62" s="31">
        <f>C63</f>
        <v>7956000</v>
      </c>
      <c r="D62" s="15"/>
      <c r="E62" s="37"/>
    </row>
    <row r="63" spans="1:5" s="38" customFormat="1" ht="24" customHeight="1">
      <c r="A63" s="29" t="s">
        <v>312</v>
      </c>
      <c r="B63" s="30" t="s">
        <v>105</v>
      </c>
      <c r="C63" s="31">
        <f>C64+C66</f>
        <v>7956000</v>
      </c>
      <c r="D63" s="15"/>
      <c r="E63" s="37"/>
    </row>
    <row r="64" spans="1:5" s="38" customFormat="1" ht="36.75" customHeight="1">
      <c r="A64" s="29" t="s">
        <v>102</v>
      </c>
      <c r="B64" s="30" t="s">
        <v>106</v>
      </c>
      <c r="C64" s="31">
        <f>C65</f>
        <v>7906000</v>
      </c>
      <c r="D64" s="15"/>
      <c r="E64" s="37"/>
    </row>
    <row r="65" spans="1:5" s="38" customFormat="1" ht="24" customHeight="1">
      <c r="A65" s="29" t="s">
        <v>20</v>
      </c>
      <c r="B65" s="30" t="s">
        <v>231</v>
      </c>
      <c r="C65" s="31">
        <v>7906000</v>
      </c>
      <c r="D65" s="15"/>
      <c r="E65" s="37"/>
    </row>
    <row r="66" spans="1:5" s="38" customFormat="1" ht="30.75" customHeight="1">
      <c r="A66" s="29" t="s">
        <v>103</v>
      </c>
      <c r="B66" s="30" t="s">
        <v>107</v>
      </c>
      <c r="C66" s="31">
        <f>C67</f>
        <v>50000</v>
      </c>
      <c r="D66" s="15"/>
      <c r="E66" s="37"/>
    </row>
    <row r="67" spans="1:5" s="38" customFormat="1" ht="30" customHeight="1">
      <c r="A67" s="29" t="s">
        <v>3</v>
      </c>
      <c r="B67" s="30" t="s">
        <v>108</v>
      </c>
      <c r="C67" s="31">
        <v>50000</v>
      </c>
      <c r="D67" s="15"/>
      <c r="E67" s="37"/>
    </row>
    <row r="68" spans="1:5" s="38" customFormat="1" ht="28.5" customHeight="1">
      <c r="A68" s="24" t="s">
        <v>250</v>
      </c>
      <c r="B68" s="27" t="s">
        <v>251</v>
      </c>
      <c r="C68" s="28">
        <f>C69</f>
        <v>200000</v>
      </c>
      <c r="D68" s="15"/>
      <c r="E68" s="37"/>
    </row>
    <row r="69" spans="1:5" s="38" customFormat="1" ht="24" customHeight="1">
      <c r="A69" s="29" t="s">
        <v>252</v>
      </c>
      <c r="B69" s="30" t="s">
        <v>253</v>
      </c>
      <c r="C69" s="31">
        <f>C70</f>
        <v>200000</v>
      </c>
      <c r="D69" s="15"/>
      <c r="E69" s="37"/>
    </row>
    <row r="70" spans="1:5" s="38" customFormat="1" ht="26.25" customHeight="1">
      <c r="A70" s="29" t="s">
        <v>12</v>
      </c>
      <c r="B70" s="30" t="s">
        <v>254</v>
      </c>
      <c r="C70" s="31">
        <f>C71</f>
        <v>200000</v>
      </c>
      <c r="D70" s="15"/>
      <c r="E70" s="37"/>
    </row>
    <row r="71" spans="1:5" s="38" customFormat="1" ht="25.5">
      <c r="A71" s="29" t="s">
        <v>110</v>
      </c>
      <c r="B71" s="30" t="s">
        <v>255</v>
      </c>
      <c r="C71" s="31">
        <f>C72</f>
        <v>200000</v>
      </c>
      <c r="D71" s="15"/>
      <c r="E71" s="37"/>
    </row>
    <row r="72" spans="1:5" s="38" customFormat="1" ht="24" customHeight="1">
      <c r="A72" s="29" t="s">
        <v>256</v>
      </c>
      <c r="B72" s="30" t="s">
        <v>257</v>
      </c>
      <c r="C72" s="31">
        <v>200000</v>
      </c>
      <c r="D72" s="15"/>
      <c r="E72" s="37"/>
    </row>
    <row r="73" spans="1:5" s="38" customFormat="1" ht="21" customHeight="1">
      <c r="A73" s="24" t="s">
        <v>38</v>
      </c>
      <c r="B73" s="27" t="s">
        <v>111</v>
      </c>
      <c r="C73" s="28">
        <f>C74+C86</f>
        <v>16919200</v>
      </c>
      <c r="D73" s="15"/>
      <c r="E73" s="37"/>
    </row>
    <row r="74" spans="1:5" s="38" customFormat="1" ht="18" customHeight="1">
      <c r="A74" s="24" t="s">
        <v>37</v>
      </c>
      <c r="B74" s="27" t="s">
        <v>112</v>
      </c>
      <c r="C74" s="28">
        <f>C75</f>
        <v>13318300</v>
      </c>
      <c r="D74" s="15"/>
      <c r="E74" s="37"/>
    </row>
    <row r="75" spans="1:5" s="38" customFormat="1" ht="39" customHeight="1">
      <c r="A75" s="29" t="s">
        <v>113</v>
      </c>
      <c r="B75" s="30" t="s">
        <v>114</v>
      </c>
      <c r="C75" s="31">
        <f>C76+C79</f>
        <v>13318300</v>
      </c>
      <c r="D75" s="15"/>
      <c r="E75" s="37"/>
    </row>
    <row r="76" spans="1:5" s="38" customFormat="1" ht="27" customHeight="1">
      <c r="A76" s="29" t="s">
        <v>313</v>
      </c>
      <c r="B76" s="30" t="s">
        <v>115</v>
      </c>
      <c r="C76" s="31">
        <f>C77</f>
        <v>10233300</v>
      </c>
      <c r="D76" s="15"/>
      <c r="E76" s="37"/>
    </row>
    <row r="77" spans="1:5" s="38" customFormat="1" ht="16.5" customHeight="1">
      <c r="A77" s="29" t="s">
        <v>36</v>
      </c>
      <c r="B77" s="30" t="s">
        <v>116</v>
      </c>
      <c r="C77" s="31">
        <f>C78</f>
        <v>10233300</v>
      </c>
      <c r="D77" s="15"/>
      <c r="E77" s="37"/>
    </row>
    <row r="78" spans="1:5" s="38" customFormat="1" ht="24" customHeight="1">
      <c r="A78" s="29" t="s">
        <v>3</v>
      </c>
      <c r="B78" s="30" t="s">
        <v>117</v>
      </c>
      <c r="C78" s="31">
        <v>10233300</v>
      </c>
      <c r="D78" s="15"/>
      <c r="E78" s="37"/>
    </row>
    <row r="79" spans="1:5" s="38" customFormat="1" ht="25.5" customHeight="1">
      <c r="A79" s="29" t="s">
        <v>314</v>
      </c>
      <c r="B79" s="30" t="s">
        <v>118</v>
      </c>
      <c r="C79" s="31">
        <f>C80+C82+C84</f>
        <v>3085000</v>
      </c>
      <c r="D79" s="15"/>
      <c r="E79" s="37"/>
    </row>
    <row r="80" spans="1:5" s="38" customFormat="1" ht="26.25" customHeight="1">
      <c r="A80" s="29" t="s">
        <v>315</v>
      </c>
      <c r="B80" s="30" t="s">
        <v>119</v>
      </c>
      <c r="C80" s="31">
        <f>C81</f>
        <v>1734700</v>
      </c>
      <c r="D80" s="15"/>
      <c r="E80" s="37"/>
    </row>
    <row r="81" spans="1:5" s="38" customFormat="1" ht="24" customHeight="1">
      <c r="A81" s="29" t="s">
        <v>3</v>
      </c>
      <c r="B81" s="30" t="s">
        <v>120</v>
      </c>
      <c r="C81" s="31">
        <v>1734700</v>
      </c>
      <c r="D81" s="15"/>
      <c r="E81" s="37"/>
    </row>
    <row r="82" spans="1:5" s="38" customFormat="1" ht="24" customHeight="1">
      <c r="A82" s="29" t="s">
        <v>316</v>
      </c>
      <c r="B82" s="30" t="s">
        <v>258</v>
      </c>
      <c r="C82" s="31">
        <f>C83</f>
        <v>1350300</v>
      </c>
      <c r="D82" s="15"/>
      <c r="E82" s="37"/>
    </row>
    <row r="83" spans="1:5" s="38" customFormat="1" ht="27.75" customHeight="1">
      <c r="A83" s="29" t="s">
        <v>3</v>
      </c>
      <c r="B83" s="30" t="s">
        <v>259</v>
      </c>
      <c r="C83" s="31">
        <v>1350300</v>
      </c>
      <c r="D83" s="15"/>
      <c r="E83" s="37"/>
    </row>
    <row r="84" spans="1:5" s="38" customFormat="1" ht="24" hidden="1" customHeight="1">
      <c r="A84" s="29" t="s">
        <v>266</v>
      </c>
      <c r="B84" s="30" t="s">
        <v>267</v>
      </c>
      <c r="C84" s="31">
        <f>C85</f>
        <v>0</v>
      </c>
      <c r="D84" s="15"/>
      <c r="E84" s="37"/>
    </row>
    <row r="85" spans="1:5" s="38" customFormat="1" ht="24" hidden="1" customHeight="1">
      <c r="A85" s="29" t="s">
        <v>3</v>
      </c>
      <c r="B85" s="30" t="s">
        <v>268</v>
      </c>
      <c r="C85" s="31">
        <v>0</v>
      </c>
      <c r="D85" s="15"/>
      <c r="E85" s="37"/>
    </row>
    <row r="86" spans="1:5" s="38" customFormat="1" ht="20.25" customHeight="1">
      <c r="A86" s="24" t="s">
        <v>35</v>
      </c>
      <c r="B86" s="27" t="s">
        <v>123</v>
      </c>
      <c r="C86" s="28">
        <f>C87+C95</f>
        <v>3600900</v>
      </c>
      <c r="D86" s="15"/>
      <c r="E86" s="37"/>
    </row>
    <row r="87" spans="1:5" s="38" customFormat="1" ht="38.25" customHeight="1">
      <c r="A87" s="29" t="s">
        <v>113</v>
      </c>
      <c r="B87" s="30" t="s">
        <v>124</v>
      </c>
      <c r="C87" s="31">
        <f>C88+C91</f>
        <v>2794900</v>
      </c>
      <c r="D87" s="15"/>
      <c r="E87" s="37"/>
    </row>
    <row r="88" spans="1:5" s="38" customFormat="1" ht="39.75" customHeight="1">
      <c r="A88" s="29" t="s">
        <v>317</v>
      </c>
      <c r="B88" s="30" t="s">
        <v>125</v>
      </c>
      <c r="C88" s="31">
        <f>C89</f>
        <v>825000</v>
      </c>
      <c r="D88" s="15"/>
      <c r="E88" s="37"/>
    </row>
    <row r="89" spans="1:5" s="38" customFormat="1" ht="24" customHeight="1">
      <c r="A89" s="29" t="s">
        <v>34</v>
      </c>
      <c r="B89" s="30" t="s">
        <v>126</v>
      </c>
      <c r="C89" s="31">
        <f>C90</f>
        <v>825000</v>
      </c>
      <c r="D89" s="15"/>
      <c r="E89" s="37"/>
    </row>
    <row r="90" spans="1:5" s="38" customFormat="1" ht="15" customHeight="1">
      <c r="A90" s="29" t="s">
        <v>3</v>
      </c>
      <c r="B90" s="30" t="s">
        <v>127</v>
      </c>
      <c r="C90" s="31">
        <v>825000</v>
      </c>
      <c r="D90" s="15"/>
      <c r="E90" s="37"/>
    </row>
    <row r="91" spans="1:5" s="38" customFormat="1" ht="38.25">
      <c r="A91" s="29" t="s">
        <v>318</v>
      </c>
      <c r="B91" s="30" t="s">
        <v>128</v>
      </c>
      <c r="C91" s="31">
        <f>C92</f>
        <v>1969900</v>
      </c>
      <c r="D91" s="15"/>
      <c r="E91" s="37"/>
    </row>
    <row r="92" spans="1:5" s="38" customFormat="1" ht="38.25">
      <c r="A92" s="29" t="s">
        <v>319</v>
      </c>
      <c r="B92" s="30" t="s">
        <v>129</v>
      </c>
      <c r="C92" s="31">
        <f>C93+C94</f>
        <v>1969900</v>
      </c>
      <c r="D92" s="15"/>
      <c r="E92" s="37"/>
    </row>
    <row r="93" spans="1:5" s="38" customFormat="1" ht="15" customHeight="1">
      <c r="A93" s="29" t="s">
        <v>3</v>
      </c>
      <c r="B93" s="30" t="s">
        <v>130</v>
      </c>
      <c r="C93" s="31">
        <v>1009900</v>
      </c>
      <c r="D93" s="15"/>
      <c r="E93" s="37"/>
    </row>
    <row r="94" spans="1:5" s="38" customFormat="1" ht="38.25">
      <c r="A94" s="29" t="s">
        <v>269</v>
      </c>
      <c r="B94" s="30" t="s">
        <v>337</v>
      </c>
      <c r="C94" s="31">
        <v>960000</v>
      </c>
      <c r="D94" s="15"/>
      <c r="E94" s="37"/>
    </row>
    <row r="95" spans="1:5" s="38" customFormat="1" ht="24" customHeight="1">
      <c r="A95" s="29" t="s">
        <v>121</v>
      </c>
      <c r="B95" s="30" t="s">
        <v>131</v>
      </c>
      <c r="C95" s="31">
        <f>C96</f>
        <v>806000</v>
      </c>
      <c r="D95" s="15"/>
      <c r="E95" s="37"/>
    </row>
    <row r="96" spans="1:5" s="38" customFormat="1" ht="27.75" customHeight="1">
      <c r="A96" s="29" t="s">
        <v>320</v>
      </c>
      <c r="B96" s="30" t="s">
        <v>132</v>
      </c>
      <c r="C96" s="31">
        <f>C99+C97</f>
        <v>806000</v>
      </c>
      <c r="D96" s="15"/>
      <c r="E96" s="37"/>
    </row>
    <row r="97" spans="1:5" s="38" customFormat="1" ht="39" customHeight="1">
      <c r="A97" s="29" t="s">
        <v>349</v>
      </c>
      <c r="B97" s="30" t="s">
        <v>350</v>
      </c>
      <c r="C97" s="31">
        <f>C98</f>
        <v>781000</v>
      </c>
      <c r="D97" s="15"/>
      <c r="E97" s="37"/>
    </row>
    <row r="98" spans="1:5" s="38" customFormat="1" ht="12.75" customHeight="1">
      <c r="A98" s="29" t="s">
        <v>20</v>
      </c>
      <c r="B98" s="30" t="s">
        <v>351</v>
      </c>
      <c r="C98" s="31">
        <v>781000</v>
      </c>
      <c r="D98" s="15"/>
      <c r="E98" s="37"/>
    </row>
    <row r="99" spans="1:5" s="38" customFormat="1" ht="15" customHeight="1">
      <c r="A99" s="29" t="s">
        <v>122</v>
      </c>
      <c r="B99" s="30" t="s">
        <v>133</v>
      </c>
      <c r="C99" s="31">
        <f>C100</f>
        <v>25000</v>
      </c>
      <c r="D99" s="15"/>
      <c r="E99" s="37"/>
    </row>
    <row r="100" spans="1:5" s="38" customFormat="1" ht="24" customHeight="1">
      <c r="A100" s="29" t="s">
        <v>3</v>
      </c>
      <c r="B100" s="30" t="s">
        <v>134</v>
      </c>
      <c r="C100" s="31">
        <v>25000</v>
      </c>
      <c r="D100" s="15"/>
      <c r="E100" s="37"/>
    </row>
    <row r="101" spans="1:5" s="38" customFormat="1" ht="21.75" customHeight="1">
      <c r="A101" s="24" t="s">
        <v>33</v>
      </c>
      <c r="B101" s="27" t="s">
        <v>135</v>
      </c>
      <c r="C101" s="28">
        <f>C102+C122+C145</f>
        <v>61966900</v>
      </c>
      <c r="D101" s="15"/>
      <c r="E101" s="37"/>
    </row>
    <row r="102" spans="1:5" s="38" customFormat="1" ht="19.5" customHeight="1">
      <c r="A102" s="24" t="s">
        <v>32</v>
      </c>
      <c r="B102" s="27" t="s">
        <v>136</v>
      </c>
      <c r="C102" s="28">
        <f>C103</f>
        <v>23805000</v>
      </c>
      <c r="D102" s="15"/>
      <c r="E102" s="37"/>
    </row>
    <row r="103" spans="1:5" s="38" customFormat="1" ht="38.25" customHeight="1">
      <c r="A103" s="29" t="s">
        <v>137</v>
      </c>
      <c r="B103" s="30" t="s">
        <v>139</v>
      </c>
      <c r="C103" s="31">
        <f>C104+C108+C111+C115</f>
        <v>23805000</v>
      </c>
      <c r="D103" s="15"/>
      <c r="E103" s="37"/>
    </row>
    <row r="104" spans="1:5" s="38" customFormat="1" ht="15" customHeight="1">
      <c r="A104" s="29" t="s">
        <v>321</v>
      </c>
      <c r="B104" s="30" t="s">
        <v>140</v>
      </c>
      <c r="C104" s="31">
        <f>C105</f>
        <v>6945000</v>
      </c>
      <c r="D104" s="15"/>
      <c r="E104" s="37"/>
    </row>
    <row r="105" spans="1:5" s="38" customFormat="1" ht="13.5" customHeight="1">
      <c r="A105" s="29" t="s">
        <v>31</v>
      </c>
      <c r="B105" s="30" t="s">
        <v>141</v>
      </c>
      <c r="C105" s="31">
        <f>C107+C106</f>
        <v>6945000</v>
      </c>
      <c r="D105" s="15"/>
      <c r="E105" s="37"/>
    </row>
    <row r="106" spans="1:5" s="38" customFormat="1" ht="15">
      <c r="A106" s="29" t="s">
        <v>352</v>
      </c>
      <c r="B106" s="30" t="s">
        <v>353</v>
      </c>
      <c r="C106" s="31">
        <v>6445000</v>
      </c>
      <c r="D106" s="15"/>
      <c r="E106" s="37"/>
    </row>
    <row r="107" spans="1:5" s="38" customFormat="1" ht="38.25">
      <c r="A107" s="29" t="s">
        <v>269</v>
      </c>
      <c r="B107" s="30" t="s">
        <v>362</v>
      </c>
      <c r="C107" s="31">
        <v>500000</v>
      </c>
      <c r="D107" s="15"/>
      <c r="E107" s="37"/>
    </row>
    <row r="108" spans="1:5" s="38" customFormat="1" ht="15" customHeight="1">
      <c r="A108" s="29" t="s">
        <v>30</v>
      </c>
      <c r="B108" s="30" t="s">
        <v>142</v>
      </c>
      <c r="C108" s="31">
        <f>C109</f>
        <v>3500000</v>
      </c>
      <c r="D108" s="15"/>
      <c r="E108" s="37"/>
    </row>
    <row r="109" spans="1:5" s="38" customFormat="1" ht="16.5" customHeight="1">
      <c r="A109" s="29" t="s">
        <v>29</v>
      </c>
      <c r="B109" s="30" t="s">
        <v>143</v>
      </c>
      <c r="C109" s="31">
        <f>C110</f>
        <v>3500000</v>
      </c>
      <c r="D109" s="15"/>
      <c r="E109" s="37"/>
    </row>
    <row r="110" spans="1:5" s="38" customFormat="1" ht="15" customHeight="1">
      <c r="A110" s="29" t="s">
        <v>352</v>
      </c>
      <c r="B110" s="30" t="s">
        <v>354</v>
      </c>
      <c r="C110" s="31">
        <v>3500000</v>
      </c>
      <c r="D110" s="15"/>
      <c r="E110" s="37"/>
    </row>
    <row r="111" spans="1:5" s="38" customFormat="1" ht="38.25">
      <c r="A111" s="29" t="s">
        <v>322</v>
      </c>
      <c r="B111" s="30" t="s">
        <v>144</v>
      </c>
      <c r="C111" s="31">
        <f>C112</f>
        <v>310000</v>
      </c>
      <c r="D111" s="15"/>
      <c r="E111" s="37"/>
    </row>
    <row r="112" spans="1:5" s="38" customFormat="1" ht="15" customHeight="1">
      <c r="A112" s="29" t="s">
        <v>28</v>
      </c>
      <c r="B112" s="30" t="s">
        <v>145</v>
      </c>
      <c r="C112" s="31">
        <f>C113</f>
        <v>310000</v>
      </c>
      <c r="D112" s="15"/>
      <c r="E112" s="37"/>
    </row>
    <row r="113" spans="1:5" s="38" customFormat="1" ht="15" customHeight="1">
      <c r="A113" s="29" t="s">
        <v>138</v>
      </c>
      <c r="B113" s="30" t="s">
        <v>146</v>
      </c>
      <c r="C113" s="31">
        <f>C114</f>
        <v>310000</v>
      </c>
      <c r="D113" s="15"/>
      <c r="E113" s="37"/>
    </row>
    <row r="114" spans="1:5" s="38" customFormat="1" ht="24" customHeight="1">
      <c r="A114" s="29" t="s">
        <v>3</v>
      </c>
      <c r="B114" s="30" t="s">
        <v>147</v>
      </c>
      <c r="C114" s="31">
        <v>310000</v>
      </c>
      <c r="D114" s="15"/>
      <c r="E114" s="37"/>
    </row>
    <row r="115" spans="1:5" s="38" customFormat="1" ht="24" customHeight="1">
      <c r="A115" s="29" t="s">
        <v>289</v>
      </c>
      <c r="B115" s="30" t="s">
        <v>290</v>
      </c>
      <c r="C115" s="31">
        <f>C116+C120</f>
        <v>13050000</v>
      </c>
      <c r="D115" s="15"/>
      <c r="E115" s="37"/>
    </row>
    <row r="116" spans="1:5" s="38" customFormat="1" ht="25.5">
      <c r="A116" s="29" t="s">
        <v>291</v>
      </c>
      <c r="B116" s="30" t="s">
        <v>292</v>
      </c>
      <c r="C116" s="31">
        <f>C118+C117+C119</f>
        <v>6050000</v>
      </c>
      <c r="D116" s="15"/>
      <c r="E116" s="37"/>
    </row>
    <row r="117" spans="1:5" s="38" customFormat="1" ht="24" customHeight="1">
      <c r="A117" s="29" t="s">
        <v>3</v>
      </c>
      <c r="B117" s="30" t="s">
        <v>293</v>
      </c>
      <c r="C117" s="31">
        <v>100000</v>
      </c>
      <c r="D117" s="15"/>
      <c r="E117" s="37"/>
    </row>
    <row r="118" spans="1:5" s="38" customFormat="1" ht="15" customHeight="1">
      <c r="A118" s="29" t="s">
        <v>352</v>
      </c>
      <c r="B118" s="30" t="s">
        <v>355</v>
      </c>
      <c r="C118" s="31">
        <v>400000</v>
      </c>
      <c r="D118" s="15"/>
      <c r="E118" s="37"/>
    </row>
    <row r="119" spans="1:5" s="38" customFormat="1" ht="41.25" customHeight="1">
      <c r="A119" s="29" t="s">
        <v>269</v>
      </c>
      <c r="B119" s="30" t="s">
        <v>356</v>
      </c>
      <c r="C119" s="31">
        <v>5550000</v>
      </c>
      <c r="D119" s="15"/>
      <c r="E119" s="37"/>
    </row>
    <row r="120" spans="1:5" s="38" customFormat="1" ht="25.5">
      <c r="A120" s="29" t="s">
        <v>272</v>
      </c>
      <c r="B120" s="30" t="s">
        <v>273</v>
      </c>
      <c r="C120" s="31">
        <f>C121</f>
        <v>7000000</v>
      </c>
      <c r="D120" s="15"/>
      <c r="E120" s="37"/>
    </row>
    <row r="121" spans="1:5" s="38" customFormat="1" ht="24" customHeight="1">
      <c r="A121" s="29" t="s">
        <v>352</v>
      </c>
      <c r="B121" s="30" t="s">
        <v>274</v>
      </c>
      <c r="C121" s="31">
        <v>7000000</v>
      </c>
      <c r="D121" s="15"/>
      <c r="E121" s="37"/>
    </row>
    <row r="122" spans="1:5" s="38" customFormat="1" ht="15" customHeight="1">
      <c r="A122" s="24" t="s">
        <v>27</v>
      </c>
      <c r="B122" s="27" t="s">
        <v>154</v>
      </c>
      <c r="C122" s="28">
        <f>C123+C137+C142</f>
        <v>19300000</v>
      </c>
      <c r="D122" s="15"/>
      <c r="E122" s="37"/>
    </row>
    <row r="123" spans="1:5" s="38" customFormat="1" ht="36.75" customHeight="1">
      <c r="A123" s="29" t="s">
        <v>137</v>
      </c>
      <c r="B123" s="30" t="s">
        <v>155</v>
      </c>
      <c r="C123" s="31">
        <f>C124+C127+C131+C134</f>
        <v>18300000</v>
      </c>
      <c r="D123" s="15"/>
      <c r="E123" s="37"/>
    </row>
    <row r="124" spans="1:5" s="38" customFormat="1" ht="15" customHeight="1">
      <c r="A124" s="29" t="s">
        <v>148</v>
      </c>
      <c r="B124" s="30" t="s">
        <v>156</v>
      </c>
      <c r="C124" s="31">
        <f>C125</f>
        <v>5350000</v>
      </c>
      <c r="D124" s="15"/>
      <c r="E124" s="37"/>
    </row>
    <row r="125" spans="1:5" s="38" customFormat="1" ht="15.75" customHeight="1">
      <c r="A125" s="29" t="s">
        <v>149</v>
      </c>
      <c r="B125" s="30" t="s">
        <v>157</v>
      </c>
      <c r="C125" s="31">
        <f>C126</f>
        <v>5350000</v>
      </c>
      <c r="D125" s="15"/>
      <c r="E125" s="37"/>
    </row>
    <row r="126" spans="1:5" s="38" customFormat="1" ht="24" customHeight="1">
      <c r="A126" s="29" t="s">
        <v>3</v>
      </c>
      <c r="B126" s="30" t="s">
        <v>158</v>
      </c>
      <c r="C126" s="31">
        <v>5350000</v>
      </c>
      <c r="D126" s="15"/>
      <c r="E126" s="37"/>
    </row>
    <row r="127" spans="1:5" s="38" customFormat="1" ht="15" customHeight="1">
      <c r="A127" s="29" t="s">
        <v>26</v>
      </c>
      <c r="B127" s="30" t="s">
        <v>159</v>
      </c>
      <c r="C127" s="31">
        <f>C128</f>
        <v>8350000</v>
      </c>
      <c r="D127" s="15"/>
      <c r="E127" s="37"/>
    </row>
    <row r="128" spans="1:5" s="38" customFormat="1" ht="15" customHeight="1">
      <c r="A128" s="29" t="s">
        <v>150</v>
      </c>
      <c r="B128" s="30" t="s">
        <v>160</v>
      </c>
      <c r="C128" s="31">
        <f>C129</f>
        <v>8350000</v>
      </c>
      <c r="D128" s="15"/>
      <c r="E128" s="37"/>
    </row>
    <row r="129" spans="1:5" s="38" customFormat="1" ht="15" customHeight="1">
      <c r="A129" s="29" t="s">
        <v>323</v>
      </c>
      <c r="B129" s="30" t="s">
        <v>161</v>
      </c>
      <c r="C129" s="31">
        <f>C130</f>
        <v>8350000</v>
      </c>
      <c r="D129" s="15"/>
      <c r="E129" s="37"/>
    </row>
    <row r="130" spans="1:5" s="38" customFormat="1" ht="24" customHeight="1">
      <c r="A130" s="29" t="s">
        <v>3</v>
      </c>
      <c r="B130" s="30" t="s">
        <v>162</v>
      </c>
      <c r="C130" s="31">
        <v>8350000</v>
      </c>
      <c r="D130" s="15"/>
      <c r="E130" s="37"/>
    </row>
    <row r="131" spans="1:5" s="38" customFormat="1" ht="15" customHeight="1">
      <c r="A131" s="29" t="s">
        <v>151</v>
      </c>
      <c r="B131" s="30" t="s">
        <v>164</v>
      </c>
      <c r="C131" s="31">
        <f>C132</f>
        <v>4520000</v>
      </c>
      <c r="D131" s="15"/>
      <c r="E131" s="37"/>
    </row>
    <row r="132" spans="1:5" s="38" customFormat="1" ht="15" customHeight="1">
      <c r="A132" s="29" t="s">
        <v>25</v>
      </c>
      <c r="B132" s="30" t="s">
        <v>165</v>
      </c>
      <c r="C132" s="31">
        <f>C133</f>
        <v>4520000</v>
      </c>
      <c r="D132" s="15"/>
      <c r="E132" s="37"/>
    </row>
    <row r="133" spans="1:5" s="38" customFormat="1" ht="24" customHeight="1">
      <c r="A133" s="29" t="s">
        <v>3</v>
      </c>
      <c r="B133" s="30" t="s">
        <v>166</v>
      </c>
      <c r="C133" s="31">
        <v>4520000</v>
      </c>
      <c r="D133" s="15"/>
      <c r="E133" s="37"/>
    </row>
    <row r="134" spans="1:5" s="38" customFormat="1" ht="12" customHeight="1">
      <c r="A134" s="29" t="s">
        <v>152</v>
      </c>
      <c r="B134" s="30" t="s">
        <v>163</v>
      </c>
      <c r="C134" s="31">
        <f>C135</f>
        <v>80000</v>
      </c>
      <c r="D134" s="15"/>
      <c r="E134" s="37"/>
    </row>
    <row r="135" spans="1:5" s="38" customFormat="1" ht="15" customHeight="1">
      <c r="A135" s="29" t="s">
        <v>153</v>
      </c>
      <c r="B135" s="30" t="s">
        <v>232</v>
      </c>
      <c r="C135" s="31">
        <f>C136</f>
        <v>80000</v>
      </c>
      <c r="D135" s="15"/>
      <c r="E135" s="37"/>
    </row>
    <row r="136" spans="1:5" s="38" customFormat="1" ht="15" customHeight="1">
      <c r="A136" s="29" t="s">
        <v>3</v>
      </c>
      <c r="B136" s="30" t="s">
        <v>233</v>
      </c>
      <c r="C136" s="31">
        <v>80000</v>
      </c>
      <c r="D136" s="15"/>
      <c r="E136" s="37"/>
    </row>
    <row r="137" spans="1:5" s="38" customFormat="1" ht="41.25" customHeight="1">
      <c r="A137" s="29" t="s">
        <v>270</v>
      </c>
      <c r="B137" s="30" t="s">
        <v>271</v>
      </c>
      <c r="C137" s="31">
        <f>C138+C140</f>
        <v>1000000</v>
      </c>
      <c r="D137" s="15"/>
      <c r="E137" s="37"/>
    </row>
    <row r="138" spans="1:5" s="38" customFormat="1" ht="25.5">
      <c r="A138" s="29" t="s">
        <v>294</v>
      </c>
      <c r="B138" s="30" t="s">
        <v>295</v>
      </c>
      <c r="C138" s="31">
        <f>C139</f>
        <v>1000000</v>
      </c>
      <c r="D138" s="15"/>
      <c r="E138" s="37"/>
    </row>
    <row r="139" spans="1:5" s="38" customFormat="1" ht="25.5">
      <c r="A139" s="29" t="s">
        <v>3</v>
      </c>
      <c r="B139" s="30" t="s">
        <v>296</v>
      </c>
      <c r="C139" s="31">
        <v>1000000</v>
      </c>
      <c r="D139" s="15"/>
      <c r="E139" s="37"/>
    </row>
    <row r="140" spans="1:5" s="38" customFormat="1" ht="38.25" hidden="1">
      <c r="A140" s="29" t="s">
        <v>297</v>
      </c>
      <c r="B140" s="30" t="s">
        <v>298</v>
      </c>
      <c r="C140" s="31">
        <f>C141</f>
        <v>0</v>
      </c>
      <c r="D140" s="15"/>
      <c r="E140" s="37"/>
    </row>
    <row r="141" spans="1:5" s="38" customFormat="1" ht="25.5" hidden="1">
      <c r="A141" s="29" t="s">
        <v>3</v>
      </c>
      <c r="B141" s="30" t="s">
        <v>299</v>
      </c>
      <c r="C141" s="31">
        <v>0</v>
      </c>
      <c r="D141" s="15"/>
      <c r="E141" s="37"/>
    </row>
    <row r="142" spans="1:5" s="38" customFormat="1" ht="15" hidden="1">
      <c r="A142" s="29" t="s">
        <v>279</v>
      </c>
      <c r="B142" s="30" t="s">
        <v>300</v>
      </c>
      <c r="C142" s="31">
        <f>C143</f>
        <v>0</v>
      </c>
      <c r="D142" s="15"/>
      <c r="E142" s="37"/>
    </row>
    <row r="143" spans="1:5" s="38" customFormat="1" ht="25.5" hidden="1">
      <c r="A143" s="29" t="s">
        <v>281</v>
      </c>
      <c r="B143" s="30" t="s">
        <v>308</v>
      </c>
      <c r="C143" s="31">
        <f>C144</f>
        <v>0</v>
      </c>
      <c r="D143" s="15"/>
      <c r="E143" s="37"/>
    </row>
    <row r="144" spans="1:5" s="38" customFormat="1" ht="25.5" hidden="1">
      <c r="A144" s="29" t="s">
        <v>3</v>
      </c>
      <c r="B144" s="30" t="s">
        <v>309</v>
      </c>
      <c r="C144" s="31">
        <v>0</v>
      </c>
      <c r="D144" s="15"/>
      <c r="E144" s="37"/>
    </row>
    <row r="145" spans="1:5" s="38" customFormat="1" ht="15" customHeight="1">
      <c r="A145" s="24" t="s">
        <v>24</v>
      </c>
      <c r="B145" s="27" t="s">
        <v>168</v>
      </c>
      <c r="C145" s="28">
        <f>C146</f>
        <v>18861900</v>
      </c>
      <c r="D145" s="15"/>
      <c r="E145" s="37"/>
    </row>
    <row r="146" spans="1:5" s="38" customFormat="1" ht="38.25">
      <c r="A146" s="29" t="s">
        <v>322</v>
      </c>
      <c r="B146" s="30" t="s">
        <v>301</v>
      </c>
      <c r="C146" s="31">
        <f>C147+C150</f>
        <v>18861900</v>
      </c>
      <c r="D146" s="15"/>
      <c r="E146" s="37"/>
    </row>
    <row r="147" spans="1:5" s="38" customFormat="1" ht="15" customHeight="1">
      <c r="A147" s="29" t="s">
        <v>28</v>
      </c>
      <c r="B147" s="30" t="s">
        <v>302</v>
      </c>
      <c r="C147" s="31">
        <f>C148</f>
        <v>55000</v>
      </c>
      <c r="D147" s="15"/>
      <c r="E147" s="37"/>
    </row>
    <row r="148" spans="1:5" s="38" customFormat="1" ht="15" customHeight="1">
      <c r="A148" s="29" t="s">
        <v>138</v>
      </c>
      <c r="B148" s="30" t="s">
        <v>303</v>
      </c>
      <c r="C148" s="31">
        <f>C149</f>
        <v>55000</v>
      </c>
      <c r="D148" s="15"/>
      <c r="E148" s="37"/>
    </row>
    <row r="149" spans="1:5" s="38" customFormat="1" ht="24" customHeight="1">
      <c r="A149" s="29" t="s">
        <v>3</v>
      </c>
      <c r="B149" s="30" t="s">
        <v>304</v>
      </c>
      <c r="C149" s="31">
        <v>55000</v>
      </c>
      <c r="D149" s="15"/>
      <c r="E149" s="37"/>
    </row>
    <row r="150" spans="1:5" s="38" customFormat="1" ht="24" customHeight="1">
      <c r="A150" s="29" t="s">
        <v>167</v>
      </c>
      <c r="B150" s="30" t="s">
        <v>169</v>
      </c>
      <c r="C150" s="31">
        <f>C151</f>
        <v>18806900</v>
      </c>
      <c r="D150" s="15"/>
      <c r="E150" s="37"/>
    </row>
    <row r="151" spans="1:5" s="38" customFormat="1" ht="24" customHeight="1">
      <c r="A151" s="29" t="s">
        <v>102</v>
      </c>
      <c r="B151" s="30" t="s">
        <v>170</v>
      </c>
      <c r="C151" s="31">
        <f>C152</f>
        <v>18806900</v>
      </c>
      <c r="D151" s="15"/>
      <c r="E151" s="37"/>
    </row>
    <row r="152" spans="1:5" s="38" customFormat="1" ht="15" customHeight="1">
      <c r="A152" s="29" t="s">
        <v>9</v>
      </c>
      <c r="B152" s="30" t="s">
        <v>171</v>
      </c>
      <c r="C152" s="31">
        <v>18806900</v>
      </c>
      <c r="D152" s="15"/>
      <c r="E152" s="37"/>
    </row>
    <row r="153" spans="1:5" s="38" customFormat="1" ht="15" customHeight="1">
      <c r="A153" s="24" t="s">
        <v>23</v>
      </c>
      <c r="B153" s="27" t="s">
        <v>174</v>
      </c>
      <c r="C153" s="28">
        <f>C154</f>
        <v>2390000</v>
      </c>
      <c r="D153" s="15"/>
      <c r="E153" s="37"/>
    </row>
    <row r="154" spans="1:5" s="38" customFormat="1" ht="15" customHeight="1">
      <c r="A154" s="24" t="s">
        <v>22</v>
      </c>
      <c r="B154" s="27" t="s">
        <v>175</v>
      </c>
      <c r="C154" s="28">
        <f>C155</f>
        <v>2390000</v>
      </c>
      <c r="D154" s="15"/>
      <c r="E154" s="37"/>
    </row>
    <row r="155" spans="1:5" s="38" customFormat="1" ht="43.5" customHeight="1">
      <c r="A155" s="29" t="s">
        <v>172</v>
      </c>
      <c r="B155" s="30" t="s">
        <v>176</v>
      </c>
      <c r="C155" s="31">
        <f>C156</f>
        <v>2390000</v>
      </c>
      <c r="D155" s="15"/>
      <c r="E155" s="37"/>
    </row>
    <row r="156" spans="1:5" s="38" customFormat="1" ht="33" customHeight="1">
      <c r="A156" s="29" t="s">
        <v>173</v>
      </c>
      <c r="B156" s="30" t="s">
        <v>177</v>
      </c>
      <c r="C156" s="31">
        <f>C159+C161+C157</f>
        <v>2390000</v>
      </c>
      <c r="D156" s="15"/>
      <c r="E156" s="37"/>
    </row>
    <row r="157" spans="1:5" s="38" customFormat="1" ht="44.25" customHeight="1">
      <c r="A157" s="29" t="s">
        <v>349</v>
      </c>
      <c r="B157" s="30" t="s">
        <v>357</v>
      </c>
      <c r="C157" s="31">
        <f>C158</f>
        <v>2370000</v>
      </c>
      <c r="D157" s="15"/>
      <c r="E157" s="37"/>
    </row>
    <row r="158" spans="1:5" s="38" customFormat="1" ht="15" customHeight="1">
      <c r="A158" s="29" t="s">
        <v>20</v>
      </c>
      <c r="B158" s="30" t="s">
        <v>358</v>
      </c>
      <c r="C158" s="31">
        <v>2370000</v>
      </c>
      <c r="D158" s="15"/>
      <c r="E158" s="37"/>
    </row>
    <row r="159" spans="1:5" s="38" customFormat="1" ht="15.75" customHeight="1">
      <c r="A159" s="29" t="s">
        <v>21</v>
      </c>
      <c r="B159" s="30" t="s">
        <v>178</v>
      </c>
      <c r="C159" s="31">
        <f>C160</f>
        <v>20000</v>
      </c>
      <c r="D159" s="15"/>
      <c r="E159" s="37"/>
    </row>
    <row r="160" spans="1:5" s="38" customFormat="1" ht="33" customHeight="1">
      <c r="A160" s="29" t="s">
        <v>3</v>
      </c>
      <c r="B160" s="30" t="s">
        <v>179</v>
      </c>
      <c r="C160" s="31">
        <v>20000</v>
      </c>
      <c r="D160" s="15"/>
      <c r="E160" s="37"/>
    </row>
    <row r="161" spans="1:5" s="38" customFormat="1" ht="41.25" hidden="1" customHeight="1">
      <c r="A161" s="29" t="s">
        <v>305</v>
      </c>
      <c r="B161" s="30" t="s">
        <v>306</v>
      </c>
      <c r="C161" s="31">
        <f>C162</f>
        <v>0</v>
      </c>
      <c r="D161" s="15"/>
      <c r="E161" s="37"/>
    </row>
    <row r="162" spans="1:5" s="38" customFormat="1" ht="15" hidden="1" customHeight="1">
      <c r="A162" s="29" t="s">
        <v>3</v>
      </c>
      <c r="B162" s="30" t="s">
        <v>307</v>
      </c>
      <c r="C162" s="31">
        <v>0</v>
      </c>
      <c r="D162" s="15"/>
      <c r="E162" s="37"/>
    </row>
    <row r="163" spans="1:5" s="38" customFormat="1" ht="15" customHeight="1">
      <c r="A163" s="24" t="s">
        <v>19</v>
      </c>
      <c r="B163" s="27" t="s">
        <v>180</v>
      </c>
      <c r="C163" s="28">
        <f>C164+C192</f>
        <v>59333800</v>
      </c>
      <c r="D163" s="15"/>
      <c r="E163" s="37"/>
    </row>
    <row r="164" spans="1:5" s="38" customFormat="1" ht="15" customHeight="1">
      <c r="A164" s="24" t="s">
        <v>18</v>
      </c>
      <c r="B164" s="27" t="s">
        <v>181</v>
      </c>
      <c r="C164" s="28">
        <f>C165+C183+C188</f>
        <v>54254800</v>
      </c>
      <c r="D164" s="15"/>
      <c r="E164" s="37"/>
    </row>
    <row r="165" spans="1:5" s="38" customFormat="1" ht="27" customHeight="1">
      <c r="A165" s="29" t="s">
        <v>182</v>
      </c>
      <c r="B165" s="30" t="s">
        <v>186</v>
      </c>
      <c r="C165" s="31">
        <f>C166</f>
        <v>51648800</v>
      </c>
      <c r="D165" s="15"/>
      <c r="E165" s="37"/>
    </row>
    <row r="166" spans="1:5" s="38" customFormat="1" ht="25.5" customHeight="1">
      <c r="A166" s="29" t="s">
        <v>183</v>
      </c>
      <c r="B166" s="30" t="s">
        <v>187</v>
      </c>
      <c r="C166" s="31">
        <f>C167+C172+C175+C178+C181</f>
        <v>51648800</v>
      </c>
      <c r="D166" s="15"/>
      <c r="E166" s="37"/>
    </row>
    <row r="167" spans="1:5" s="38" customFormat="1" ht="38.25">
      <c r="A167" s="29" t="s">
        <v>102</v>
      </c>
      <c r="B167" s="30" t="s">
        <v>188</v>
      </c>
      <c r="C167" s="31">
        <f>C168+C169+C170+C171</f>
        <v>51048800</v>
      </c>
      <c r="D167" s="15"/>
      <c r="E167" s="37"/>
    </row>
    <row r="168" spans="1:5" s="38" customFormat="1" ht="15">
      <c r="A168" s="29" t="s">
        <v>45</v>
      </c>
      <c r="B168" s="30" t="s">
        <v>249</v>
      </c>
      <c r="C168" s="31">
        <v>5900000</v>
      </c>
      <c r="D168" s="15"/>
      <c r="E168" s="37"/>
    </row>
    <row r="169" spans="1:5" s="38" customFormat="1" ht="24" customHeight="1">
      <c r="A169" s="29" t="s">
        <v>3</v>
      </c>
      <c r="B169" s="30" t="s">
        <v>237</v>
      </c>
      <c r="C169" s="31">
        <v>368000</v>
      </c>
      <c r="D169" s="15"/>
      <c r="E169" s="37"/>
    </row>
    <row r="170" spans="1:5" s="38" customFormat="1" ht="15" customHeight="1">
      <c r="A170" s="29" t="s">
        <v>41</v>
      </c>
      <c r="B170" s="30" t="s">
        <v>238</v>
      </c>
      <c r="C170" s="31">
        <v>18000</v>
      </c>
      <c r="D170" s="15"/>
      <c r="E170" s="37"/>
    </row>
    <row r="171" spans="1:5" s="38" customFormat="1" ht="15" customHeight="1">
      <c r="A171" s="29" t="s">
        <v>9</v>
      </c>
      <c r="B171" s="30" t="s">
        <v>189</v>
      </c>
      <c r="C171" s="31">
        <v>44762800</v>
      </c>
      <c r="D171" s="15"/>
      <c r="E171" s="37"/>
    </row>
    <row r="172" spans="1:5" s="38" customFormat="1" ht="25.5" hidden="1" customHeight="1">
      <c r="A172" s="29" t="s">
        <v>184</v>
      </c>
      <c r="B172" s="30" t="s">
        <v>239</v>
      </c>
      <c r="C172" s="31">
        <f>C174+C173</f>
        <v>0</v>
      </c>
      <c r="D172" s="15"/>
      <c r="E172" s="37"/>
    </row>
    <row r="173" spans="1:5" s="38" customFormat="1" ht="15" hidden="1" customHeight="1">
      <c r="A173" s="29" t="s">
        <v>45</v>
      </c>
      <c r="B173" s="30" t="s">
        <v>260</v>
      </c>
      <c r="C173" s="31">
        <v>0</v>
      </c>
      <c r="D173" s="15"/>
      <c r="E173" s="37"/>
    </row>
    <row r="174" spans="1:5" s="38" customFormat="1" ht="15.95" hidden="1" customHeight="1">
      <c r="A174" s="29" t="s">
        <v>9</v>
      </c>
      <c r="B174" s="30" t="s">
        <v>240</v>
      </c>
      <c r="C174" s="31">
        <v>0</v>
      </c>
      <c r="D174" s="15"/>
      <c r="E174" s="37"/>
    </row>
    <row r="175" spans="1:5" s="38" customFormat="1" ht="15.95" hidden="1" customHeight="1">
      <c r="A175" s="29" t="s">
        <v>16</v>
      </c>
      <c r="B175" s="30" t="s">
        <v>190</v>
      </c>
      <c r="C175" s="31">
        <f>C177+C176</f>
        <v>0</v>
      </c>
      <c r="D175" s="15"/>
      <c r="E175" s="37"/>
    </row>
    <row r="176" spans="1:5" s="38" customFormat="1" ht="15.95" hidden="1" customHeight="1">
      <c r="A176" s="29" t="s">
        <v>45</v>
      </c>
      <c r="B176" s="30" t="s">
        <v>261</v>
      </c>
      <c r="C176" s="31">
        <v>0</v>
      </c>
      <c r="D176" s="15"/>
      <c r="E176" s="37"/>
    </row>
    <row r="177" spans="1:5" s="38" customFormat="1" ht="15.95" hidden="1" customHeight="1">
      <c r="A177" s="29" t="s">
        <v>9</v>
      </c>
      <c r="B177" s="30" t="s">
        <v>191</v>
      </c>
      <c r="C177" s="31">
        <v>0</v>
      </c>
      <c r="D177" s="15"/>
      <c r="E177" s="37"/>
    </row>
    <row r="178" spans="1:5" s="38" customFormat="1" ht="15.95" hidden="1" customHeight="1">
      <c r="A178" s="29" t="s">
        <v>184</v>
      </c>
      <c r="B178" s="30" t="s">
        <v>229</v>
      </c>
      <c r="C178" s="31">
        <f>C180+C179</f>
        <v>0</v>
      </c>
      <c r="D178" s="15"/>
      <c r="E178" s="37"/>
    </row>
    <row r="179" spans="1:5" s="38" customFormat="1" ht="15" hidden="1" customHeight="1">
      <c r="A179" s="29" t="s">
        <v>45</v>
      </c>
      <c r="B179" s="30" t="s">
        <v>262</v>
      </c>
      <c r="C179" s="31">
        <v>0</v>
      </c>
      <c r="D179" s="15"/>
      <c r="E179" s="37"/>
    </row>
    <row r="180" spans="1:5" s="38" customFormat="1" ht="15" hidden="1" customHeight="1">
      <c r="A180" s="29" t="s">
        <v>9</v>
      </c>
      <c r="B180" s="30" t="s">
        <v>230</v>
      </c>
      <c r="C180" s="31">
        <v>0</v>
      </c>
      <c r="D180" s="15"/>
      <c r="E180" s="37"/>
    </row>
    <row r="181" spans="1:5" s="38" customFormat="1" ht="15" customHeight="1">
      <c r="A181" s="29" t="s">
        <v>185</v>
      </c>
      <c r="B181" s="30" t="s">
        <v>192</v>
      </c>
      <c r="C181" s="31">
        <f>C182</f>
        <v>600000</v>
      </c>
      <c r="D181" s="15"/>
      <c r="E181" s="37"/>
    </row>
    <row r="182" spans="1:5" s="38" customFormat="1" ht="15" customHeight="1">
      <c r="A182" s="29" t="s">
        <v>9</v>
      </c>
      <c r="B182" s="30" t="s">
        <v>193</v>
      </c>
      <c r="C182" s="31">
        <v>600000</v>
      </c>
      <c r="D182" s="15"/>
      <c r="E182" s="37"/>
    </row>
    <row r="183" spans="1:5" s="38" customFormat="1" ht="32.25" customHeight="1">
      <c r="A183" s="29" t="s">
        <v>101</v>
      </c>
      <c r="B183" s="30" t="s">
        <v>194</v>
      </c>
      <c r="C183" s="31">
        <f>C184</f>
        <v>1606000</v>
      </c>
      <c r="D183" s="15"/>
      <c r="E183" s="37"/>
    </row>
    <row r="184" spans="1:5" s="38" customFormat="1" ht="15" customHeight="1">
      <c r="A184" s="29" t="s">
        <v>324</v>
      </c>
      <c r="B184" s="30" t="s">
        <v>195</v>
      </c>
      <c r="C184" s="31">
        <f>C185</f>
        <v>1606000</v>
      </c>
      <c r="D184" s="15"/>
      <c r="E184" s="37"/>
    </row>
    <row r="185" spans="1:5" s="38" customFormat="1" ht="15" customHeight="1">
      <c r="A185" s="29" t="s">
        <v>17</v>
      </c>
      <c r="B185" s="30" t="s">
        <v>196</v>
      </c>
      <c r="C185" s="31">
        <f>C187+C186</f>
        <v>1606000</v>
      </c>
      <c r="D185" s="15"/>
      <c r="E185" s="37"/>
    </row>
    <row r="186" spans="1:5" s="38" customFormat="1" ht="27" customHeight="1">
      <c r="A186" s="29" t="s">
        <v>3</v>
      </c>
      <c r="B186" s="30" t="s">
        <v>263</v>
      </c>
      <c r="C186" s="31">
        <v>106000</v>
      </c>
      <c r="D186" s="15"/>
      <c r="E186" s="37"/>
    </row>
    <row r="187" spans="1:5" s="38" customFormat="1" ht="14.25" customHeight="1">
      <c r="A187" s="29" t="s">
        <v>9</v>
      </c>
      <c r="B187" s="30" t="s">
        <v>241</v>
      </c>
      <c r="C187" s="31">
        <v>1500000</v>
      </c>
      <c r="D187" s="15"/>
      <c r="E187" s="37"/>
    </row>
    <row r="188" spans="1:5" s="38" customFormat="1" ht="23.25" customHeight="1">
      <c r="A188" s="29" t="s">
        <v>277</v>
      </c>
      <c r="B188" s="30" t="s">
        <v>278</v>
      </c>
      <c r="C188" s="31">
        <f>C189</f>
        <v>1000000</v>
      </c>
      <c r="D188" s="15"/>
      <c r="E188" s="37"/>
    </row>
    <row r="189" spans="1:5" s="38" customFormat="1" ht="18" customHeight="1">
      <c r="A189" s="29" t="s">
        <v>279</v>
      </c>
      <c r="B189" s="30" t="s">
        <v>280</v>
      </c>
      <c r="C189" s="31">
        <f>C190</f>
        <v>1000000</v>
      </c>
      <c r="D189" s="15"/>
      <c r="E189" s="37"/>
    </row>
    <row r="190" spans="1:5" s="38" customFormat="1" ht="25.5">
      <c r="A190" s="29" t="s">
        <v>281</v>
      </c>
      <c r="B190" s="30" t="s">
        <v>310</v>
      </c>
      <c r="C190" s="31">
        <f>C191</f>
        <v>1000000</v>
      </c>
      <c r="D190" s="15"/>
      <c r="E190" s="37"/>
    </row>
    <row r="191" spans="1:5" s="38" customFormat="1" ht="15" customHeight="1">
      <c r="A191" s="29" t="s">
        <v>9</v>
      </c>
      <c r="B191" s="30" t="s">
        <v>311</v>
      </c>
      <c r="C191" s="31">
        <v>1000000</v>
      </c>
      <c r="D191" s="15"/>
      <c r="E191" s="37"/>
    </row>
    <row r="192" spans="1:5" s="38" customFormat="1" ht="15" customHeight="1">
      <c r="A192" s="24" t="s">
        <v>15</v>
      </c>
      <c r="B192" s="27" t="s">
        <v>197</v>
      </c>
      <c r="C192" s="28">
        <f>C193</f>
        <v>5079000</v>
      </c>
      <c r="D192" s="15"/>
      <c r="E192" s="37"/>
    </row>
    <row r="193" spans="1:5" s="38" customFormat="1" ht="30" customHeight="1">
      <c r="A193" s="29" t="s">
        <v>201</v>
      </c>
      <c r="B193" s="30" t="s">
        <v>198</v>
      </c>
      <c r="C193" s="31">
        <f>C194</f>
        <v>5079000</v>
      </c>
      <c r="D193" s="15"/>
      <c r="E193" s="37"/>
    </row>
    <row r="194" spans="1:5" s="38" customFormat="1" ht="25.5">
      <c r="A194" s="29" t="s">
        <v>183</v>
      </c>
      <c r="B194" s="30" t="s">
        <v>199</v>
      </c>
      <c r="C194" s="31">
        <f>C195</f>
        <v>5079000</v>
      </c>
      <c r="D194" s="15"/>
      <c r="E194" s="37"/>
    </row>
    <row r="195" spans="1:5" s="38" customFormat="1" ht="37.5" customHeight="1">
      <c r="A195" s="29" t="s">
        <v>102</v>
      </c>
      <c r="B195" s="30" t="s">
        <v>200</v>
      </c>
      <c r="C195" s="31">
        <f>C196+C197+C198</f>
        <v>5079000</v>
      </c>
      <c r="D195" s="15"/>
      <c r="E195" s="37"/>
    </row>
    <row r="196" spans="1:5" s="38" customFormat="1" ht="15" customHeight="1">
      <c r="A196" s="29" t="s">
        <v>45</v>
      </c>
      <c r="B196" s="30" t="s">
        <v>264</v>
      </c>
      <c r="C196" s="31">
        <v>4567000</v>
      </c>
      <c r="D196" s="15"/>
      <c r="E196" s="37"/>
    </row>
    <row r="197" spans="1:5" s="38" customFormat="1" ht="27" customHeight="1">
      <c r="A197" s="29" t="s">
        <v>3</v>
      </c>
      <c r="B197" s="30" t="s">
        <v>242</v>
      </c>
      <c r="C197" s="31">
        <v>504000</v>
      </c>
      <c r="D197" s="15"/>
      <c r="E197" s="37"/>
    </row>
    <row r="198" spans="1:5" s="38" customFormat="1" ht="18.75" customHeight="1">
      <c r="A198" s="29" t="s">
        <v>41</v>
      </c>
      <c r="B198" s="30" t="s">
        <v>243</v>
      </c>
      <c r="C198" s="31">
        <v>8000</v>
      </c>
      <c r="D198" s="15"/>
      <c r="E198" s="37"/>
    </row>
    <row r="199" spans="1:5" s="38" customFormat="1" ht="18.75" customHeight="1">
      <c r="A199" s="24" t="s">
        <v>14</v>
      </c>
      <c r="B199" s="27" t="s">
        <v>202</v>
      </c>
      <c r="C199" s="28">
        <f>C205+C200</f>
        <v>1469300</v>
      </c>
      <c r="D199" s="15"/>
      <c r="E199" s="37"/>
    </row>
    <row r="200" spans="1:5" s="38" customFormat="1" ht="19.5" customHeight="1">
      <c r="A200" s="24" t="s">
        <v>244</v>
      </c>
      <c r="B200" s="27" t="s">
        <v>245</v>
      </c>
      <c r="C200" s="28">
        <f>C201</f>
        <v>1389300</v>
      </c>
      <c r="D200" s="15"/>
      <c r="E200" s="37"/>
    </row>
    <row r="201" spans="1:5" s="38" customFormat="1" ht="29.25" customHeight="1">
      <c r="A201" s="29" t="s">
        <v>109</v>
      </c>
      <c r="B201" s="30" t="s">
        <v>246</v>
      </c>
      <c r="C201" s="31">
        <f>C202</f>
        <v>1389300</v>
      </c>
      <c r="D201" s="15"/>
      <c r="E201" s="37"/>
    </row>
    <row r="202" spans="1:5" s="38" customFormat="1" ht="15" customHeight="1">
      <c r="A202" s="29" t="s">
        <v>325</v>
      </c>
      <c r="B202" s="30" t="s">
        <v>247</v>
      </c>
      <c r="C202" s="31">
        <f>C203</f>
        <v>1389300</v>
      </c>
      <c r="D202" s="15"/>
      <c r="E202" s="37"/>
    </row>
    <row r="203" spans="1:5" s="38" customFormat="1" ht="15">
      <c r="A203" s="29" t="s">
        <v>326</v>
      </c>
      <c r="B203" s="30" t="s">
        <v>287</v>
      </c>
      <c r="C203" s="31">
        <f>C204</f>
        <v>1389300</v>
      </c>
      <c r="D203" s="15"/>
      <c r="E203" s="37"/>
    </row>
    <row r="204" spans="1:5" s="38" customFormat="1" ht="24" customHeight="1">
      <c r="A204" s="29" t="s">
        <v>248</v>
      </c>
      <c r="B204" s="30" t="s">
        <v>288</v>
      </c>
      <c r="C204" s="31">
        <v>1389300</v>
      </c>
      <c r="D204" s="15"/>
      <c r="E204" s="37"/>
    </row>
    <row r="205" spans="1:5" s="38" customFormat="1" ht="18" customHeight="1">
      <c r="A205" s="24" t="s">
        <v>13</v>
      </c>
      <c r="B205" s="27" t="s">
        <v>203</v>
      </c>
      <c r="C205" s="28">
        <f>C206</f>
        <v>80000</v>
      </c>
      <c r="D205" s="15"/>
      <c r="E205" s="37"/>
    </row>
    <row r="206" spans="1:5" s="38" customFormat="1" ht="29.25" customHeight="1">
      <c r="A206" s="29" t="s">
        <v>109</v>
      </c>
      <c r="B206" s="30" t="s">
        <v>204</v>
      </c>
      <c r="C206" s="31">
        <f>C207</f>
        <v>80000</v>
      </c>
      <c r="D206" s="15"/>
      <c r="E206" s="37"/>
    </row>
    <row r="207" spans="1:5" s="38" customFormat="1" ht="15" customHeight="1">
      <c r="A207" s="29" t="s">
        <v>12</v>
      </c>
      <c r="B207" s="30" t="s">
        <v>205</v>
      </c>
      <c r="C207" s="31">
        <f>C208</f>
        <v>80000</v>
      </c>
      <c r="D207" s="15"/>
      <c r="E207" s="37"/>
    </row>
    <row r="208" spans="1:5" s="38" customFormat="1" ht="24" customHeight="1">
      <c r="A208" s="29" t="s">
        <v>110</v>
      </c>
      <c r="B208" s="30" t="s">
        <v>206</v>
      </c>
      <c r="C208" s="31">
        <f>C209</f>
        <v>80000</v>
      </c>
      <c r="D208" s="15"/>
      <c r="E208" s="37"/>
    </row>
    <row r="209" spans="1:5" s="38" customFormat="1" ht="24" customHeight="1">
      <c r="A209" s="29" t="s">
        <v>3</v>
      </c>
      <c r="B209" s="30" t="s">
        <v>207</v>
      </c>
      <c r="C209" s="31">
        <v>80000</v>
      </c>
      <c r="D209" s="15"/>
      <c r="E209" s="37"/>
    </row>
    <row r="210" spans="1:5" s="38" customFormat="1" ht="15" customHeight="1">
      <c r="A210" s="24" t="s">
        <v>11</v>
      </c>
      <c r="B210" s="27" t="s">
        <v>208</v>
      </c>
      <c r="C210" s="28">
        <f>C211</f>
        <v>100000</v>
      </c>
      <c r="D210" s="15"/>
      <c r="E210" s="37"/>
    </row>
    <row r="211" spans="1:5" s="38" customFormat="1" ht="15" customHeight="1">
      <c r="A211" s="24" t="s">
        <v>10</v>
      </c>
      <c r="B211" s="27" t="s">
        <v>209</v>
      </c>
      <c r="C211" s="28">
        <f>C212</f>
        <v>100000</v>
      </c>
      <c r="D211" s="15"/>
      <c r="E211" s="37"/>
    </row>
    <row r="212" spans="1:5" s="38" customFormat="1" ht="37.5" customHeight="1">
      <c r="A212" s="29" t="s">
        <v>210</v>
      </c>
      <c r="B212" s="30" t="s">
        <v>212</v>
      </c>
      <c r="C212" s="31">
        <f>C213</f>
        <v>100000</v>
      </c>
      <c r="D212" s="15"/>
      <c r="E212" s="37"/>
    </row>
    <row r="213" spans="1:5" s="38" customFormat="1" ht="25.5">
      <c r="A213" s="29" t="s">
        <v>327</v>
      </c>
      <c r="B213" s="30" t="s">
        <v>213</v>
      </c>
      <c r="C213" s="31">
        <f>C214</f>
        <v>100000</v>
      </c>
      <c r="D213" s="15"/>
      <c r="E213" s="37"/>
    </row>
    <row r="214" spans="1:5" s="38" customFormat="1" ht="24" customHeight="1">
      <c r="A214" s="29" t="s">
        <v>211</v>
      </c>
      <c r="B214" s="30" t="s">
        <v>214</v>
      </c>
      <c r="C214" s="31">
        <f>C215</f>
        <v>100000</v>
      </c>
      <c r="D214" s="15"/>
      <c r="E214" s="37"/>
    </row>
    <row r="215" spans="1:5" s="38" customFormat="1" ht="15" customHeight="1">
      <c r="A215" s="29" t="s">
        <v>9</v>
      </c>
      <c r="B215" s="30" t="s">
        <v>215</v>
      </c>
      <c r="C215" s="31">
        <v>100000</v>
      </c>
      <c r="D215" s="15"/>
      <c r="E215" s="37"/>
    </row>
    <row r="216" spans="1:5" s="38" customFormat="1" ht="15.75" customHeight="1">
      <c r="A216" s="24" t="s">
        <v>8</v>
      </c>
      <c r="B216" s="27" t="s">
        <v>216</v>
      </c>
      <c r="C216" s="28">
        <f>C217</f>
        <v>1100000</v>
      </c>
      <c r="D216" s="15"/>
      <c r="E216" s="37"/>
    </row>
    <row r="217" spans="1:5" s="38" customFormat="1" ht="19.5" customHeight="1">
      <c r="A217" s="24" t="s">
        <v>7</v>
      </c>
      <c r="B217" s="27" t="s">
        <v>6</v>
      </c>
      <c r="C217" s="28">
        <f>C218</f>
        <v>1100000</v>
      </c>
      <c r="D217" s="15"/>
      <c r="E217" s="37"/>
    </row>
    <row r="218" spans="1:5" s="38" customFormat="1" ht="42" customHeight="1">
      <c r="A218" s="29" t="s">
        <v>217</v>
      </c>
      <c r="B218" s="30" t="s">
        <v>218</v>
      </c>
      <c r="C218" s="31">
        <f>C219</f>
        <v>1100000</v>
      </c>
      <c r="D218" s="15"/>
      <c r="E218" s="37"/>
    </row>
    <row r="219" spans="1:5" s="38" customFormat="1" ht="28.5" customHeight="1">
      <c r="A219" s="29" t="s">
        <v>328</v>
      </c>
      <c r="B219" s="30" t="s">
        <v>219</v>
      </c>
      <c r="C219" s="31">
        <f>C220</f>
        <v>1100000</v>
      </c>
      <c r="D219" s="15"/>
      <c r="E219" s="37"/>
    </row>
    <row r="220" spans="1:5" s="38" customFormat="1" ht="20.25" customHeight="1">
      <c r="A220" s="29" t="s">
        <v>4</v>
      </c>
      <c r="B220" s="30" t="s">
        <v>220</v>
      </c>
      <c r="C220" s="31">
        <f>C221</f>
        <v>1100000</v>
      </c>
      <c r="D220" s="15"/>
      <c r="E220" s="37"/>
    </row>
    <row r="221" spans="1:5" s="38" customFormat="1" ht="24" customHeight="1">
      <c r="A221" s="29" t="s">
        <v>3</v>
      </c>
      <c r="B221" s="30" t="s">
        <v>221</v>
      </c>
      <c r="C221" s="31">
        <v>1100000</v>
      </c>
      <c r="D221" s="15"/>
      <c r="E221" s="37"/>
    </row>
    <row r="222" spans="1:5" s="38" customFormat="1" ht="24" customHeight="1">
      <c r="A222" s="24" t="s">
        <v>2</v>
      </c>
      <c r="B222" s="27" t="s">
        <v>222</v>
      </c>
      <c r="C222" s="28">
        <f>C223</f>
        <v>3300000</v>
      </c>
      <c r="D222" s="15"/>
      <c r="E222" s="37"/>
    </row>
    <row r="223" spans="1:5" s="38" customFormat="1" ht="24" customHeight="1">
      <c r="A223" s="24" t="s">
        <v>1</v>
      </c>
      <c r="B223" s="27" t="s">
        <v>223</v>
      </c>
      <c r="C223" s="28">
        <f>C224</f>
        <v>3300000</v>
      </c>
      <c r="D223" s="15"/>
      <c r="E223" s="37"/>
    </row>
    <row r="224" spans="1:5" s="38" customFormat="1" ht="22.5" customHeight="1">
      <c r="A224" s="29" t="s">
        <v>0</v>
      </c>
      <c r="B224" s="30" t="s">
        <v>225</v>
      </c>
      <c r="C224" s="31">
        <f>C225</f>
        <v>3300000</v>
      </c>
      <c r="D224" s="15"/>
      <c r="E224" s="37"/>
    </row>
    <row r="225" spans="1:5" s="38" customFormat="1" ht="15" customHeight="1">
      <c r="A225" s="29" t="s">
        <v>224</v>
      </c>
      <c r="B225" s="30" t="s">
        <v>226</v>
      </c>
      <c r="C225" s="31">
        <f>C226</f>
        <v>3300000</v>
      </c>
      <c r="D225" s="15"/>
      <c r="E225" s="37"/>
    </row>
    <row r="226" spans="1:5" s="38" customFormat="1" ht="19.5" customHeight="1">
      <c r="A226" s="29" t="s">
        <v>0</v>
      </c>
      <c r="B226" s="30" t="s">
        <v>227</v>
      </c>
      <c r="C226" s="31">
        <v>3300000</v>
      </c>
      <c r="D226" s="15"/>
      <c r="E226" s="37"/>
    </row>
    <row r="227" spans="1:5" s="38" customFormat="1" ht="15" customHeight="1">
      <c r="A227" s="24" t="s">
        <v>343</v>
      </c>
      <c r="B227" s="27" t="s">
        <v>55</v>
      </c>
      <c r="C227" s="28">
        <f>C24+C30+C60+C73+C101+C153+C163+C199+C210+C216+C222</f>
        <v>177852800</v>
      </c>
      <c r="D227" s="15"/>
      <c r="E227" s="37"/>
    </row>
    <row r="228" spans="1:5" s="16" customFormat="1" ht="15" customHeight="1">
      <c r="A228" s="24" t="s">
        <v>338</v>
      </c>
      <c r="B228" s="44"/>
      <c r="C228" s="28">
        <f>C227</f>
        <v>177852800</v>
      </c>
      <c r="D228" s="45" t="s">
        <v>346</v>
      </c>
      <c r="E228" s="20"/>
    </row>
    <row r="229" spans="1:5" s="16" customFormat="1" ht="15" customHeight="1">
      <c r="A229" s="11"/>
      <c r="B229" s="34"/>
      <c r="C229" s="35"/>
      <c r="D229" s="20"/>
      <c r="E229" s="20"/>
    </row>
    <row r="230" spans="1:5" s="16" customFormat="1" ht="15" customHeight="1">
      <c r="A230" s="11" t="s">
        <v>283</v>
      </c>
      <c r="B230" s="34"/>
      <c r="C230" s="36"/>
      <c r="D230" s="20"/>
      <c r="E230" s="20"/>
    </row>
    <row r="231" spans="1:5" s="16" customFormat="1" ht="15" customHeight="1">
      <c r="A231" s="22" t="s">
        <v>284</v>
      </c>
      <c r="B231" s="34"/>
      <c r="C231" s="35"/>
      <c r="D231" s="20"/>
      <c r="E231" s="20"/>
    </row>
    <row r="232" spans="1:5" s="16" customFormat="1" ht="15" customHeight="1">
      <c r="A232" s="22" t="s">
        <v>285</v>
      </c>
      <c r="B232" s="34"/>
      <c r="C232" s="11" t="s">
        <v>286</v>
      </c>
      <c r="D232" s="20"/>
      <c r="E232" s="20"/>
    </row>
    <row r="233" spans="1:5" s="16" customFormat="1" ht="15" customHeight="1">
      <c r="A233" s="34"/>
      <c r="B233" s="21" t="s">
        <v>282</v>
      </c>
      <c r="C233" s="35"/>
      <c r="D233" s="20"/>
      <c r="E233" s="20"/>
    </row>
    <row r="234" spans="1:5" ht="15" customHeight="1">
      <c r="A234" s="2"/>
      <c r="B234" s="2"/>
      <c r="C234" s="5"/>
      <c r="D234" s="2"/>
      <c r="E234" s="2"/>
    </row>
    <row r="235" spans="1:5" ht="15" customHeight="1">
      <c r="A235" s="2"/>
      <c r="B235" s="2"/>
      <c r="C235" s="5"/>
      <c r="D235" s="2"/>
      <c r="E235" s="2"/>
    </row>
    <row r="236" spans="1:5" ht="15" customHeight="1">
      <c r="A236" s="2"/>
      <c r="B236" s="2"/>
      <c r="C236" s="5"/>
      <c r="D236" s="2"/>
      <c r="E236" s="2"/>
    </row>
    <row r="237" spans="1:5" ht="15" customHeight="1">
      <c r="A237" s="2"/>
      <c r="B237" s="2"/>
      <c r="C237" s="5"/>
      <c r="D237" s="2"/>
      <c r="E237" s="2"/>
    </row>
    <row r="238" spans="1:5" ht="10.9" customHeight="1">
      <c r="A238" s="2"/>
      <c r="B238" s="2"/>
      <c r="C238" s="5"/>
      <c r="D238" s="2"/>
      <c r="E238" s="2"/>
    </row>
    <row r="239" spans="1:5">
      <c r="A239" s="2"/>
      <c r="B239" s="2"/>
      <c r="C239" s="5"/>
    </row>
    <row r="240" spans="1:5">
      <c r="A240" s="2"/>
      <c r="B240" s="2"/>
      <c r="C240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2019-04-26T05:41:22Z</cp:lastPrinted>
  <dcterms:created xsi:type="dcterms:W3CDTF">2015-12-16T09:33:38Z</dcterms:created>
  <dcterms:modified xsi:type="dcterms:W3CDTF">2019-04-26T05:42:28Z</dcterms:modified>
</cp:coreProperties>
</file>